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3420" yWindow="555" windowWidth="20730" windowHeight="11700" tabRatio="812" firstSheet="24" activeTab="27"/>
  </bookViews>
  <sheets>
    <sheet name="Sheet1" sheetId="10" state="hidden" r:id="rId1"/>
    <sheet name="Sheet2" sheetId="11" state="hidden" r:id="rId2"/>
    <sheet name="Sheet3" sheetId="12" state="hidden" r:id="rId3"/>
    <sheet name="Sheet4" sheetId="13" state="hidden" r:id="rId4"/>
    <sheet name="Sheet5" sheetId="14" state="hidden" r:id="rId5"/>
    <sheet name="Sheet6" sheetId="15" state="hidden" r:id="rId6"/>
    <sheet name="Sheet7" sheetId="16" state="hidden" r:id="rId7"/>
    <sheet name="Sheet8" sheetId="17" state="hidden" r:id="rId8"/>
    <sheet name="foxz" sheetId="32" state="hidden" r:id="rId9"/>
    <sheet name="foxz_2" sheetId="33" state="veryHidden" r:id="rId10"/>
    <sheet name="foxz_3" sheetId="34" state="veryHidden" r:id="rId11"/>
    <sheet name="foxz_4" sheetId="35" state="veryHidden" r:id="rId12"/>
    <sheet name="foxz_5" sheetId="36" state="veryHidden" r:id="rId13"/>
    <sheet name="foxz_6" sheetId="39" state="veryHidden" r:id="rId14"/>
    <sheet name="foxz_7" sheetId="40" state="veryHidden" r:id="rId15"/>
    <sheet name="foxz_8" sheetId="41" state="veryHidden" r:id="rId16"/>
    <sheet name="foxz_9" sheetId="42" state="veryHidden" r:id="rId17"/>
    <sheet name="foxz_10" sheetId="43" state="veryHidden" r:id="rId18"/>
    <sheet name="foxz_11" sheetId="44" state="veryHidden" r:id="rId19"/>
    <sheet name="foxz_12" sheetId="45" state="veryHidden" r:id="rId20"/>
    <sheet name="foxz_13" sheetId="46" state="veryHidden" r:id="rId21"/>
    <sheet name="foxz_14" sheetId="47" state="veryHidden" r:id="rId22"/>
    <sheet name="foxz_15" sheetId="48" state="veryHidden" r:id="rId23"/>
    <sheet name="B3-CT GNBV" sheetId="25" state="hidden" r:id="rId24"/>
    <sheet name="Bieu 1- Che do, chinh sách" sheetId="20" r:id="rId25"/>
    <sheet name="Bieu 2- PKPLB" sheetId="52" r:id="rId26"/>
    <sheet name="Bieu 3- ĐC Vốn cân đối" sheetId="49" r:id="rId27"/>
    <sheet name="Bieu 4- ĐC CTMTQG" sheetId="51" r:id="rId28"/>
  </sheets>
  <definedNames>
    <definedName name="_xlnm.Print_Area" localSheetId="23">'B3-CT GNBV'!$A$1:$F$60</definedName>
    <definedName name="_xlnm.Print_Area" localSheetId="24">'Bieu 1- Che do, chinh sách'!$A$1:$K$37</definedName>
    <definedName name="_xlnm.Print_Titles" localSheetId="23">'B3-CT GNBV'!$5:$6</definedName>
    <definedName name="_xlnm.Print_Titles" localSheetId="24">'Bieu 1- Che do, chinh sách'!$6:$9</definedName>
    <definedName name="_xlnm.Print_Titles" localSheetId="26">'Bieu 3- ĐC Vốn cân đối'!$5:$8</definedName>
    <definedName name="_xlnm.Print_Titles" localSheetId="27">'Bieu 4- ĐC CTMTQG'!$5:$8</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3" i="52" l="1"/>
  <c r="E10" i="20"/>
  <c r="F35" i="20"/>
  <c r="G35" i="20"/>
  <c r="H35" i="20"/>
  <c r="H10" i="20" s="1"/>
  <c r="I35" i="20"/>
  <c r="J35" i="20"/>
  <c r="E35" i="20"/>
  <c r="J10" i="20"/>
  <c r="I10" i="20"/>
  <c r="G10" i="20"/>
  <c r="F10" i="20"/>
  <c r="D58" i="49"/>
  <c r="E58" i="49"/>
  <c r="F58" i="49"/>
  <c r="C58" i="49"/>
  <c r="D14" i="49"/>
  <c r="E14" i="49"/>
  <c r="F14" i="49"/>
  <c r="C14" i="49"/>
  <c r="F59" i="49"/>
  <c r="D51" i="49"/>
  <c r="E51" i="49"/>
  <c r="F51" i="49"/>
  <c r="C51" i="49"/>
  <c r="D22" i="49"/>
  <c r="E22" i="49"/>
  <c r="F22" i="49"/>
  <c r="C22" i="49"/>
  <c r="D15" i="49"/>
  <c r="E15" i="49"/>
  <c r="F15" i="49"/>
  <c r="F53" i="49"/>
  <c r="F50" i="49"/>
  <c r="E49" i="49"/>
  <c r="D49" i="49"/>
  <c r="C49" i="49"/>
  <c r="F49" i="49" s="1"/>
  <c r="F48" i="49"/>
  <c r="E47" i="49"/>
  <c r="D47" i="49"/>
  <c r="C47" i="49"/>
  <c r="F46" i="49"/>
  <c r="E45" i="49"/>
  <c r="D45" i="49"/>
  <c r="C45" i="49"/>
  <c r="D42" i="49"/>
  <c r="E42" i="49"/>
  <c r="C42" i="49"/>
  <c r="F44" i="49"/>
  <c r="F43" i="49"/>
  <c r="D54" i="49"/>
  <c r="E54" i="49"/>
  <c r="C54" i="49"/>
  <c r="C56" i="49"/>
  <c r="F57" i="49"/>
  <c r="F56" i="49" s="1"/>
  <c r="E56" i="49"/>
  <c r="D56" i="49"/>
  <c r="F55" i="49"/>
  <c r="F54" i="49" s="1"/>
  <c r="D24" i="49"/>
  <c r="E24" i="49"/>
  <c r="C24" i="49"/>
  <c r="D26" i="49"/>
  <c r="E26" i="49"/>
  <c r="C26" i="49"/>
  <c r="D28" i="49"/>
  <c r="E28" i="49"/>
  <c r="C28" i="49"/>
  <c r="D30" i="49"/>
  <c r="E30" i="49"/>
  <c r="C30" i="49"/>
  <c r="F31" i="49"/>
  <c r="F29" i="49"/>
  <c r="F27" i="49"/>
  <c r="F25" i="49"/>
  <c r="F42" i="49" l="1"/>
  <c r="F47" i="49"/>
  <c r="F45" i="49"/>
  <c r="F28" i="49"/>
  <c r="F26" i="49"/>
  <c r="F30" i="49"/>
  <c r="F24" i="49" l="1"/>
  <c r="F23" i="49"/>
  <c r="E39" i="20" l="1"/>
  <c r="E38" i="20"/>
  <c r="E37" i="20"/>
  <c r="E36" i="20"/>
  <c r="E31" i="20"/>
  <c r="E30" i="20"/>
  <c r="E29" i="20"/>
  <c r="E28" i="20"/>
  <c r="E27" i="20"/>
  <c r="E26" i="20"/>
  <c r="E25" i="20"/>
  <c r="E24" i="20"/>
  <c r="E23" i="20"/>
  <c r="E22" i="20"/>
  <c r="E21" i="20"/>
  <c r="E20" i="20"/>
  <c r="E19" i="20"/>
  <c r="E18" i="20"/>
  <c r="E17" i="20"/>
  <c r="E16" i="20"/>
  <c r="E15" i="20"/>
  <c r="E14" i="20"/>
  <c r="E13" i="20"/>
  <c r="E12" i="20"/>
  <c r="E11" i="20"/>
  <c r="F38" i="20"/>
  <c r="G38" i="20"/>
  <c r="H38" i="20"/>
  <c r="J38" i="20"/>
  <c r="J39" i="20"/>
  <c r="E11" i="52"/>
  <c r="D11" i="52"/>
  <c r="I41" i="20"/>
  <c r="E41" i="20" s="1"/>
  <c r="I40" i="20"/>
  <c r="E40" i="20" s="1"/>
  <c r="I39" i="20"/>
  <c r="I38" i="20" s="1"/>
  <c r="F17" i="20" l="1"/>
  <c r="F15" i="20"/>
  <c r="F13" i="20"/>
  <c r="F11" i="20"/>
  <c r="J32" i="20" l="1"/>
  <c r="J17" i="20"/>
  <c r="J15" i="20"/>
  <c r="J13" i="20"/>
  <c r="J11" i="20"/>
  <c r="F52" i="49" l="1"/>
  <c r="D38" i="49" l="1"/>
  <c r="E38" i="49"/>
  <c r="D34" i="49"/>
  <c r="E34" i="49"/>
  <c r="C34" i="49"/>
  <c r="C15" i="49"/>
  <c r="F37" i="49"/>
  <c r="F21" i="49"/>
  <c r="H37" i="20"/>
  <c r="F20" i="49"/>
  <c r="C38" i="49"/>
  <c r="F40" i="49"/>
  <c r="F39" i="49"/>
  <c r="F36" i="49"/>
  <c r="H36" i="20" l="1"/>
  <c r="F41" i="49"/>
  <c r="F38" i="49" s="1"/>
  <c r="F35" i="49"/>
  <c r="F34" i="49" s="1"/>
  <c r="D9" i="51"/>
  <c r="F9" i="51"/>
  <c r="D10" i="51"/>
  <c r="E10" i="51"/>
  <c r="E9" i="51" s="1"/>
  <c r="F10" i="51"/>
  <c r="C9" i="51"/>
  <c r="C10" i="51"/>
  <c r="F51" i="51"/>
  <c r="F49" i="51" s="1"/>
  <c r="F48" i="51" s="1"/>
  <c r="F50" i="51"/>
  <c r="E49" i="51"/>
  <c r="E48" i="51" s="1"/>
  <c r="E47" i="51" s="1"/>
  <c r="D49" i="51"/>
  <c r="C49" i="51"/>
  <c r="D48" i="51"/>
  <c r="C48" i="51"/>
  <c r="D47" i="51"/>
  <c r="C47" i="51"/>
  <c r="F46" i="51"/>
  <c r="F45" i="51" s="1"/>
  <c r="E45" i="51"/>
  <c r="D45" i="51"/>
  <c r="D42" i="51" s="1"/>
  <c r="D41" i="51" s="1"/>
  <c r="C45" i="51"/>
  <c r="F44" i="51"/>
  <c r="F43" i="51"/>
  <c r="E43" i="51"/>
  <c r="D43" i="51"/>
  <c r="C43" i="51"/>
  <c r="F40" i="51"/>
  <c r="F39" i="51"/>
  <c r="F38" i="51"/>
  <c r="F37" i="51"/>
  <c r="E36" i="51"/>
  <c r="D36" i="51"/>
  <c r="C36" i="51"/>
  <c r="F35" i="51"/>
  <c r="F34" i="51"/>
  <c r="F33" i="51"/>
  <c r="F32" i="51"/>
  <c r="E31" i="51"/>
  <c r="E30" i="51" s="1"/>
  <c r="D31" i="51"/>
  <c r="C31" i="51"/>
  <c r="C30" i="51" s="1"/>
  <c r="D30" i="51"/>
  <c r="F27" i="51"/>
  <c r="F26" i="51"/>
  <c r="F24" i="51"/>
  <c r="F23" i="51"/>
  <c r="E22" i="51"/>
  <c r="D22" i="51"/>
  <c r="C22" i="51"/>
  <c r="F19" i="51"/>
  <c r="F18" i="51"/>
  <c r="F17" i="51"/>
  <c r="F16" i="51" s="1"/>
  <c r="E16" i="51"/>
  <c r="E25" i="51" s="1"/>
  <c r="E21" i="51" s="1"/>
  <c r="E20" i="51" s="1"/>
  <c r="E11" i="51" s="1"/>
  <c r="D16" i="51"/>
  <c r="D25" i="51" s="1"/>
  <c r="D21" i="51" s="1"/>
  <c r="D20" i="51" s="1"/>
  <c r="D11" i="51" s="1"/>
  <c r="C16" i="51"/>
  <c r="C25" i="51" s="1"/>
  <c r="C21" i="51" s="1"/>
  <c r="C20" i="51" s="1"/>
  <c r="C11" i="51" s="1"/>
  <c r="E15" i="51"/>
  <c r="E12" i="51"/>
  <c r="D12" i="51"/>
  <c r="C12" i="51"/>
  <c r="A3" i="51"/>
  <c r="F47" i="51" l="1"/>
  <c r="F30" i="51"/>
  <c r="F22" i="51"/>
  <c r="F36" i="51"/>
  <c r="E42" i="51"/>
  <c r="E41" i="51" s="1"/>
  <c r="E29" i="51" s="1"/>
  <c r="E28" i="51" s="1"/>
  <c r="E14" i="51" s="1"/>
  <c r="E13" i="51" s="1"/>
  <c r="D29" i="51"/>
  <c r="D28" i="51" s="1"/>
  <c r="D14" i="51" s="1"/>
  <c r="D13" i="51" s="1"/>
  <c r="F31" i="51"/>
  <c r="F42" i="51"/>
  <c r="F41" i="51" s="1"/>
  <c r="C15" i="51"/>
  <c r="D15" i="51"/>
  <c r="C42" i="51"/>
  <c r="C41" i="51" s="1"/>
  <c r="C29" i="51" s="1"/>
  <c r="C28" i="51" s="1"/>
  <c r="C14" i="51" s="1"/>
  <c r="C13" i="51" s="1"/>
  <c r="F25" i="51"/>
  <c r="F15" i="51"/>
  <c r="F12" i="51"/>
  <c r="F29" i="51"/>
  <c r="F28" i="51" s="1"/>
  <c r="F14" i="51" s="1"/>
  <c r="F13" i="51" s="1"/>
  <c r="F21" i="51"/>
  <c r="F20" i="51" s="1"/>
  <c r="F11" i="51" s="1"/>
  <c r="D32" i="49" l="1"/>
  <c r="E32" i="49"/>
  <c r="C32" i="49"/>
  <c r="F33" i="49"/>
  <c r="F19" i="49"/>
  <c r="F18" i="49"/>
  <c r="F17" i="49"/>
  <c r="F16" i="49"/>
  <c r="F32" i="49" l="1"/>
  <c r="D11" i="49"/>
  <c r="D10" i="49" s="1"/>
  <c r="E11" i="49"/>
  <c r="E10" i="49" s="1"/>
  <c r="E9" i="49" s="1"/>
  <c r="C11" i="49"/>
  <c r="C10" i="49" s="1"/>
  <c r="C9" i="49" s="1"/>
  <c r="G17" i="20"/>
  <c r="H17" i="20"/>
  <c r="I31" i="20"/>
  <c r="I30" i="20"/>
  <c r="I29" i="20"/>
  <c r="I28" i="20"/>
  <c r="I27" i="20"/>
  <c r="I26" i="20"/>
  <c r="I25" i="20"/>
  <c r="I24" i="20"/>
  <c r="I23" i="20"/>
  <c r="I22" i="20"/>
  <c r="I21" i="20"/>
  <c r="I20" i="20"/>
  <c r="D9" i="49" l="1"/>
  <c r="G15" i="20"/>
  <c r="H15" i="20"/>
  <c r="A3" i="49" l="1"/>
  <c r="F13" i="49"/>
  <c r="F12" i="49"/>
  <c r="F11" i="49" l="1"/>
  <c r="F10" i="49" s="1"/>
  <c r="F9" i="49" s="1"/>
  <c r="G11" i="20"/>
  <c r="H11" i="20"/>
  <c r="I11" i="20"/>
  <c r="G13" i="20"/>
  <c r="H13" i="20"/>
  <c r="I13" i="20"/>
  <c r="D35" i="20" l="1"/>
  <c r="I36" i="20"/>
  <c r="I37" i="20" l="1"/>
  <c r="I34" i="20"/>
  <c r="E34" i="20" s="1"/>
  <c r="I33" i="20"/>
  <c r="E33" i="20" s="1"/>
  <c r="H32" i="20"/>
  <c r="G32" i="20"/>
  <c r="D32" i="20"/>
  <c r="I19" i="20"/>
  <c r="I18" i="20"/>
  <c r="D17" i="20"/>
  <c r="I16" i="20"/>
  <c r="D15" i="20"/>
  <c r="D13" i="20"/>
  <c r="D12" i="20"/>
  <c r="D11" i="20" s="1"/>
  <c r="I15" i="20" l="1"/>
  <c r="I17" i="20"/>
  <c r="D10" i="20"/>
  <c r="I32" i="20"/>
  <c r="E32" i="20" s="1"/>
  <c r="E20" i="25" l="1"/>
  <c r="A3" i="25" l="1"/>
  <c r="E55" i="25"/>
  <c r="E52" i="25"/>
  <c r="E48" i="25"/>
  <c r="E57" i="25" l="1"/>
  <c r="E36" i="25"/>
  <c r="E35" i="25" s="1"/>
  <c r="E33" i="25"/>
  <c r="E27" i="25"/>
  <c r="E22" i="25"/>
  <c r="E9" i="25"/>
  <c r="E19" i="25" l="1"/>
  <c r="E47" i="25"/>
  <c r="E8" i="25" l="1"/>
</calcChain>
</file>

<file path=xl/sharedStrings.xml><?xml version="1.0" encoding="utf-8"?>
<sst xmlns="http://schemas.openxmlformats.org/spreadsheetml/2006/main" count="470" uniqueCount="240">
  <si>
    <t>STT</t>
  </si>
  <si>
    <t xml:space="preserve">Nội dung </t>
  </si>
  <si>
    <t>Ghi chú</t>
  </si>
  <si>
    <t>A</t>
  </si>
  <si>
    <t>B</t>
  </si>
  <si>
    <t>Xã Vàng San</t>
  </si>
  <si>
    <t>Xã Mù Cả</t>
  </si>
  <si>
    <t>Xã Mường Tè</t>
  </si>
  <si>
    <t>Xã Bum Nưa</t>
  </si>
  <si>
    <t>Xã Ka Lăng</t>
  </si>
  <si>
    <t>Xã Bum Tở</t>
  </si>
  <si>
    <t>Xã Pa Vệ Sủ</t>
  </si>
  <si>
    <t>I</t>
  </si>
  <si>
    <t xml:space="preserve"> - </t>
  </si>
  <si>
    <t>II</t>
  </si>
  <si>
    <t xml:space="preserve"> -</t>
  </si>
  <si>
    <t xml:space="preserve">Tổng cộng </t>
  </si>
  <si>
    <t xml:space="preserve">Tờ trình </t>
  </si>
  <si>
    <t>C</t>
  </si>
  <si>
    <t xml:space="preserve">Đơn vị đề nghị </t>
  </si>
  <si>
    <t>Xã Pa Ủ</t>
  </si>
  <si>
    <t>III</t>
  </si>
  <si>
    <t>D</t>
  </si>
  <si>
    <t>Xã Can Hồ</t>
  </si>
  <si>
    <t>Xã Nậm Khao</t>
  </si>
  <si>
    <t>Xã Tà Tổng</t>
  </si>
  <si>
    <t>Xã Tá Bạ</t>
  </si>
  <si>
    <t>Xã Thu Lũm</t>
  </si>
  <si>
    <t>ĐVT: Triệu đồng</t>
  </si>
  <si>
    <t>UBND xã Tà Tổng</t>
  </si>
  <si>
    <t>UBND xã Ka Lăng</t>
  </si>
  <si>
    <t>UBND xã Pa Ủ</t>
  </si>
  <si>
    <t>UBND xã Thu Lũm</t>
  </si>
  <si>
    <t>UBND xã Mù Cả</t>
  </si>
  <si>
    <t>UBND xã Bum Tở</t>
  </si>
  <si>
    <t>UBND xã Tá Bạ</t>
  </si>
  <si>
    <t>UBND xã Pa Vệ Sủ</t>
  </si>
  <si>
    <t>UBND xã Nậm Khao</t>
  </si>
  <si>
    <t>UBND xã Can Hồ</t>
  </si>
  <si>
    <t>UBND xã Vàng San</t>
  </si>
  <si>
    <t>UBND xã Mường Tè</t>
  </si>
  <si>
    <t>UBND xã Bum Nưa</t>
  </si>
  <si>
    <t xml:space="preserve">Xã Can Hồ </t>
  </si>
  <si>
    <t xml:space="preserve">UBND xã Can Hồ </t>
  </si>
  <si>
    <t>Trung tâm GDNN-GDTX</t>
  </si>
  <si>
    <t>NỘI DUNG</t>
  </si>
  <si>
    <t>Địa điểm đầu tư</t>
  </si>
  <si>
    <t>Quy mô</t>
  </si>
  <si>
    <t>Kinh phí phân bổ</t>
  </si>
  <si>
    <t>Đơn vị thực hiện 
(Chủ đầu tư)</t>
  </si>
  <si>
    <t>Dự án 1. Hỗ trợ đầu tư phát triển hạ tầng kinh tế - xã hội các huyện nghèo</t>
  </si>
  <si>
    <t>Các xã</t>
  </si>
  <si>
    <t>Phòng Lao động - TBXH</t>
  </si>
  <si>
    <t>Dự án hỗ trợ chăn nuôi gia súc</t>
  </si>
  <si>
    <t>Dự án trồng cây dược liệu</t>
  </si>
  <si>
    <t xml:space="preserve">Trung tâm Dịch vụ nông nghiệp </t>
  </si>
  <si>
    <t>Trung tâm DVNN</t>
  </si>
  <si>
    <t>Phát triển mô hình giảm nghèo</t>
  </si>
  <si>
    <t>Dự án 3. Hỗ trợ phát triển sản xuất, cải thiện dinh dưỡng</t>
  </si>
  <si>
    <t>Tiểu dự án 1. Hỗ trợ phát triển sản xuất trong lĩnh vực nông nghiệp</t>
  </si>
  <si>
    <t>Dự án chăn nuôi gia súc và trồng trọt</t>
  </si>
  <si>
    <t>Tiểu dự án 2. Cải thiện dinh dưỡng</t>
  </si>
  <si>
    <t>IV</t>
  </si>
  <si>
    <t>Dự án 4. Phát triển giáo dục nghề nghiệp, việc làm bền vững</t>
  </si>
  <si>
    <t>Tiểu dự án 1. Phát triển giáo dục nghề nghiệp vùng nghèo, vùng khó khăn:</t>
  </si>
  <si>
    <t>Các xã, thị trấn</t>
  </si>
  <si>
    <t>Tiểu dự án 2. Hỗ trợ người lao động đi làm việc ở nước ngoài theo hợp đồng</t>
  </si>
  <si>
    <t>Tiểu dự án 3: Hỗ trợ việc làm bền vững</t>
  </si>
  <si>
    <t>Dự án quản lý lao động gắn với dữ liệu quốc gia về dân cư và các cơ sở dữ liệu khác; thu thập phân tích, dự báo thị trường cung - cầu lao động</t>
  </si>
  <si>
    <t>V</t>
  </si>
  <si>
    <t>Dự án 5. Hỗ trợ nhà ở cho hộ nghèo, hộ cận nghèo trên địa bàn các huyện nghèo</t>
  </si>
  <si>
    <t>Phòng Kinh tế và Hạ tầng</t>
  </si>
  <si>
    <t>VI</t>
  </si>
  <si>
    <t>Dự án 6. Truyền thông và giảm nghèo về thông tin</t>
  </si>
  <si>
    <t>Tiểu dự án 2: Truyền thông về giảm nghèo đa chiều</t>
  </si>
  <si>
    <t>Trung tâm VHTT và TT</t>
  </si>
  <si>
    <t>VII</t>
  </si>
  <si>
    <t>Dự án 7. Nâng cao năng lực và giám sát, đánh giá Chương trình</t>
  </si>
  <si>
    <t>Tiểu dự án 1. Nâng cao năng lực thực hiện Chương trình</t>
  </si>
  <si>
    <t>Tiểu dự án 2. Giám sát, đánh giá</t>
  </si>
  <si>
    <t xml:space="preserve">TỔNG CỘNG </t>
  </si>
  <si>
    <t>Tiểu dự án 1: Duy tu bảo dưỡng</t>
  </si>
  <si>
    <t>Hỗ trợ đào tạo nghề cho người lao động thuộc hộ nghèo, hộ cận nghèo, người lao động có thu nhập thấp</t>
  </si>
  <si>
    <t>Hỗ trợ công tác tuyên tuyền; hỗ trợ lao động tham gia đào tạo, bồi dưỡng; tiền ăn, sinh hoạt phí, tiền ở trong thời gian tham gia đào tạo (Bao gồm cả thời gian tham gia giáo dục định hướng), trang cấp đồ dùng cá nhân thiết yếu, chi phí khám sức khỏe, hộ chiếu, thị thực và lý lịch tư pháp.</t>
  </si>
  <si>
    <t>BIỂU PHÂN BỔ CHI TIẾT KINH PHÍ SỰ NGHIỆP THỰC HIỆN CHƯƠNG TRÌNH MỤC TIÊU QUỐC GIA GIẢM NGHÈO BỀN VŨNG NĂM 2023</t>
  </si>
  <si>
    <t>Biểu số 03</t>
  </si>
  <si>
    <t>Chi Thường xuyên năm 2023</t>
  </si>
  <si>
    <t>Phòng Y tế</t>
  </si>
  <si>
    <r>
      <rPr>
        <b/>
        <i/>
        <u/>
        <sz val="12"/>
        <rFont val="Times New Roman"/>
        <family val="1"/>
      </rPr>
      <t>Ghi chú:</t>
    </r>
    <r>
      <rPr>
        <b/>
        <i/>
        <sz val="12"/>
        <rFont val="Times New Roman"/>
        <family val="1"/>
      </rPr>
      <t xml:space="preserve"> </t>
    </r>
    <r>
      <rPr>
        <sz val="12"/>
        <rFont val="Times New Roman"/>
        <family val="1"/>
      </rPr>
      <t xml:space="preserve"> Duy tu, bảo dưỡng công trình (Tiểu dự án 1, Dự án 1 thuộc Chương trình MTQG giảm nghèo bền vững): UBND các xã lựa chọn hoạt động duy tu bảo dưỡng cho phù hợp (duy tu bảo dưỡng hoặc sửa chữa nhỏ) và triển khai thực hiện công tác duy tu, bảo dưỡng đảm bảo theo quy định tại Điều 5, Điều 6 của Thông tư 46/2022/TT-BTC</t>
    </r>
  </si>
  <si>
    <t xml:space="preserve">Dự án nuôi ong mật </t>
  </si>
  <si>
    <t xml:space="preserve">Mô hình nuôi ong mật </t>
  </si>
  <si>
    <t>Dự án 2. Đa dạng hóa sinh kế, phát triển mô hình giảm nghèo</t>
  </si>
  <si>
    <t>Dự án hỗ trợ nông cụ</t>
  </si>
  <si>
    <t>Dự án hỗ trợ nông cụ và trồng trọt</t>
  </si>
  <si>
    <t>Dự án trồng trọt</t>
  </si>
  <si>
    <t>Chi TX SNGD&amp;ĐT</t>
  </si>
  <si>
    <t>Trong đó:</t>
  </si>
  <si>
    <t>Từ nguồn chi thường xuyên còn lại chưa phân bổ năm 2024</t>
  </si>
  <si>
    <t>1=2+3</t>
  </si>
  <si>
    <t>BIỂU PHÂN BỔ KINH PHÍ  THỰC HIỆN CÁC CHẾ ĐỘ, CHÍNH SÁCH VÀ NHIỆM VỤ PHÁT SINH TRONG NĂM 2024</t>
  </si>
  <si>
    <t>01/TT-BCH 25/4/2024</t>
  </si>
  <si>
    <t>334/TTr-CA 28/3/2024</t>
  </si>
  <si>
    <t>90/TTr-PGD&amp;ĐT 10/6/2024</t>
  </si>
  <si>
    <t>20/TTr-PNN&amp;PTNT</t>
  </si>
  <si>
    <t>Số 1212/TTr-UBND, ngày 22/5/2024</t>
  </si>
  <si>
    <t xml:space="preserve">46/TTr- UBND ngày 16 tháng 6 năm 2024
</t>
  </si>
  <si>
    <t>Biểu số 01</t>
  </si>
  <si>
    <t>Kinh phí mua xe ô tô phục vụ công tác chung</t>
  </si>
  <si>
    <t>Kinh phí</t>
  </si>
  <si>
    <t>Số liệu sau điều chỉnh</t>
  </si>
  <si>
    <t>Điều chỉnh giảm  (-)</t>
  </si>
  <si>
    <t>Điều chỉnh Tăng (+)</t>
  </si>
  <si>
    <t>Sự nghiệp Kinh tế khác</t>
  </si>
  <si>
    <t xml:space="preserve">Xây dựng hệ thống quản lý tài liệu lưu trữ cơ quan và số hóa tài liệu lưu trữ (Chỉnh lý kho lưu trữ tài liệu, hồ sơ) </t>
  </si>
  <si>
    <t>Tinh giản biên chế theo Nghị định 29/2023/NĐ-CP ngày 03/6/2023 của Chính Phủ</t>
  </si>
  <si>
    <t xml:space="preserve"> Kinh phí thực hiện kiểm kê đất đai, lập bản đồ hiện trạng sử dụng đất năm 2024</t>
  </si>
  <si>
    <t>Phòng Tài nguyên và Môi trường</t>
  </si>
  <si>
    <t xml:space="preserve">Chính sách hỗ trợ thường xuyên hằng tháng đối với người tham gia Tổ bảo vệ ninh, trật tự ở cơ sở năm 2024 theo Nghị quyết số 21/2024/NQ-HĐND ngày 17/7/2024 của HĐND tỉnh </t>
  </si>
  <si>
    <t xml:space="preserve">Trường Mầm non Tà Tổng có 01 đối tượng nghỉ tinh giản biên chế theo Nghị định số 29/2023/NĐ-CP ngày 03/6/2024 (Phạm Thị Tám QĐ 2195/QĐ-UBND ngày 09/7/2024 của UBND huyện Mường Tè) </t>
  </si>
  <si>
    <t>Bù cơ cấu chi lương  và các khoản có tính chất tiền lương và các khoản đóng góp chi hoạt động thuộc lĩnh vực sự nghiệp giáo dục và Đào tạo</t>
  </si>
  <si>
    <t>Thị trấn Mường Tè</t>
  </si>
  <si>
    <t xml:space="preserve">Xã Vàng San </t>
  </si>
  <si>
    <t xml:space="preserve">Xã Bum Tở </t>
  </si>
  <si>
    <t xml:space="preserve">Xã Tà Tổng </t>
  </si>
  <si>
    <t xml:space="preserve">Xã Mù Cả </t>
  </si>
  <si>
    <t xml:space="preserve">Ka Lăng </t>
  </si>
  <si>
    <t>Văn phòng Huyện ủy</t>
  </si>
  <si>
    <t>Phòng giáo dục và Đào tạo (Sự nghiệp GD&amp;ĐT)</t>
  </si>
  <si>
    <t>Kinh phí xây dựng quy hoạch chi tiết và quy chế  quản lý hoạt động nghĩa trang nhân dân huyện Mường Tè</t>
  </si>
  <si>
    <t>Quản lý hành chính</t>
  </si>
  <si>
    <t xml:space="preserve">Phòng Y tế </t>
  </si>
  <si>
    <t>Chương trình mục tiêu, mục tiêu quốc gia</t>
  </si>
  <si>
    <t>Chương trình mục tiêu quốc gia phát triển KTXH vùng đồng bào dân tộc thiểu số và miền núi</t>
  </si>
  <si>
    <t>Trung Tâm Y tế huyện</t>
  </si>
  <si>
    <t>Dự án 3: Phát triển sản xuất nông, lâm nghiệp bền vững, phát huy tiềm năng, thế mạnh của các vùng miền để sản xuất hàng hóa theo chuỗi giá trị</t>
  </si>
  <si>
    <t>Tiểu dự án 2: Hỗ trợ phát triển sản xuất theo chuỗi giá trị, vùng trồng dược liệu quý, thúc đẩy khởi sự kinh doanh, khởi nghiệp và thu hút đầu tư vùng đồng bào dân tộc thiểu số và miền núi</t>
  </si>
  <si>
    <t>1.1</t>
  </si>
  <si>
    <t>*</t>
  </si>
  <si>
    <t xml:space="preserve">* </t>
  </si>
  <si>
    <t>Nội dung 1+3: Hỗ trợ phát triển sản xuất, đa dạng hóa sinh kế</t>
  </si>
  <si>
    <t>Nội dung 2: Hỗ trợ phát triển sản xuất theo chuỗi giá trị và hỗ trợ phát triển vùng trồng dược liệu quý.</t>
  </si>
  <si>
    <t>Xã Thu Lũm (Dự án chăn nuôi bò sinh sản)</t>
  </si>
  <si>
    <t>Chương trình MTQG giảm nghèo bền vững</t>
  </si>
  <si>
    <t>Chuyển nguồn năm 2023 sang năm 2024</t>
  </si>
  <si>
    <t>Dự án 2: Đa dạng kế, phát triển mô hình giảm nghèo</t>
  </si>
  <si>
    <t>Dự án hỗ trợ đa dạng sinh kế (Chăn nuôi gia súc)</t>
  </si>
  <si>
    <t>a</t>
  </si>
  <si>
    <t>b</t>
  </si>
  <si>
    <t>Vốn kế hoạch năm 2024</t>
  </si>
  <si>
    <t>Dự án 3: Phát triển sản xuất, cải thiện dinh dưỡng</t>
  </si>
  <si>
    <t>Tiểu dự án 1 : Hỗ trợ phát triển sản xuất trong lĩnh vực nông nghiệp</t>
  </si>
  <si>
    <t>1.2</t>
  </si>
  <si>
    <t>Dự án nuôi ong mật</t>
  </si>
  <si>
    <t>Dự án chăn nuôi gia súc, trồng trọt</t>
  </si>
  <si>
    <t>(Xã đang đề xuất mua máy móc nông cụ) Phòng TCKH đề nghị chuyển sang chăn nuôi gia súc</t>
  </si>
  <si>
    <t>Xã Pa Vệ Sủ  (Chưa thống nhất)</t>
  </si>
  <si>
    <t>Trung tâm Dịch vụ nông nghiệp</t>
  </si>
  <si>
    <t>Xã Thu Lũm (Dự án dược liệu)</t>
  </si>
  <si>
    <t>Xã Pa Vệ Sủ (Dự án dược liệu)</t>
  </si>
  <si>
    <t>Xã Ka Lăng (Dự án hỗ trợ trồng dược liệu)</t>
  </si>
  <si>
    <t>Xã Thu Lũm (Dự án hỗ trợ trồng dược liệu)</t>
  </si>
  <si>
    <t>Xã Pa Ủ (Dự án hỗ trợ trồng dược liệu)</t>
  </si>
  <si>
    <t xml:space="preserve"> + Dự án trồng riềng</t>
  </si>
  <si>
    <t xml:space="preserve"> + Dự án chăn nuôi ngựa sinh sản </t>
  </si>
  <si>
    <t>Vốn chuyển nguồn năm 2023 sang năm 2024</t>
  </si>
  <si>
    <t>Trung Tâm DVNN (Hỗ trợ trồng Sâm Lai Châu, đẳng sâm tại xã Pa Vệ Sủ, Tà Tổng)</t>
  </si>
  <si>
    <t>Trung Tâm DVNN (Dự án chăn nuôi ngựa sinh sản)</t>
  </si>
  <si>
    <t>Xã Ka Lăng (Dự án nuôi lợn sinh sản)</t>
  </si>
  <si>
    <t>Xã Thu Lũm  (Dự án nuôi lợn sinh sản)</t>
  </si>
  <si>
    <t>Xã Pa Ủ  (Dự án nuôi Trâu sinh sản)</t>
  </si>
  <si>
    <t>Xã Can Hồ (Dự án nuôi Dê sinh sản)</t>
  </si>
  <si>
    <t>Nên tìm mua giống địa phương, vận chuyển xuôi lên khó khăn, ảnh đến chất lượng con giống)</t>
  </si>
  <si>
    <t>Dự án 2: Đa dạng hóa sinh kế, phát triển mô hình giảm nghèo</t>
  </si>
  <si>
    <t xml:space="preserve">Trung Tâm DVNN </t>
  </si>
  <si>
    <t xml:space="preserve"> + Dự án Trồng cây riềng</t>
  </si>
  <si>
    <t xml:space="preserve"> +Dự án chăn nuôi bò sinh sản</t>
  </si>
  <si>
    <t>2.1</t>
  </si>
  <si>
    <t xml:space="preserve">Kinh phí hoạt động đảng </t>
  </si>
  <si>
    <t>PCCU</t>
  </si>
  <si>
    <t>Kinh phí hoạt động đảng 99</t>
  </si>
  <si>
    <t>Đ/c Lò Phương Thảo chuyển về từ 1/6/2024; Đ/C Vàng Go Tư chuyên về từ 5/1/2024 (Đã bao gồm nâng lương); Đ/Hoàng thôi biệt phái phòng Dân tộc 15/4/2024</t>
  </si>
  <si>
    <t xml:space="preserve">Văn phòng HĐND-UBND </t>
  </si>
  <si>
    <t xml:space="preserve">Phụ cấp công vụ </t>
  </si>
  <si>
    <t>Chi khác biên chế (3 biên chế)</t>
  </si>
  <si>
    <t>Đ/c Lùng Văn Lập chuyển từ phòng Y tế về văn phòng</t>
  </si>
  <si>
    <t xml:space="preserve">Chi khác </t>
  </si>
  <si>
    <t>Phòng văn hóa thông tin</t>
  </si>
  <si>
    <t>Đ/c Lò Thị Phương chuyển từ phòng Y tế về văn phòng</t>
  </si>
  <si>
    <t>Cải cách tiền lương</t>
  </si>
  <si>
    <t xml:space="preserve">Số liệu đã phê duyệt trước khi điều chỉnh </t>
  </si>
  <si>
    <t>Phòng Y tế giải thể điều chỉnh về cho Trung Tâm Y tế</t>
  </si>
  <si>
    <t>Sự nghiệp kinh tế khác: Trung tâm Dịch vụ nông nghiệp</t>
  </si>
  <si>
    <t>Tỉnh bổ sung có mục tiêu cho NS huyện</t>
  </si>
  <si>
    <t xml:space="preserve">Từ nguồn tiết kiệm chi năm trước chuyển sang </t>
  </si>
  <si>
    <t>Khắc phục thiên tai, xử lý ùn tắc đảm bảo giao thông năm 2024 các tuyến đường trên địa bàn huyện Mường Tè do phòng Kinh tế &amp; Hạ tầng huyện quản lý</t>
  </si>
  <si>
    <t>Khắc phục thiên tai, xử lý ùn tắc đảm bảo giao thông năm 2024 các tuyến đường trên địa bàn huyện Mường Tè do Ban quản lý công trình dự án PTKT-XH huyện quản lý</t>
  </si>
  <si>
    <t>Phòng KT&amp;HT</t>
  </si>
  <si>
    <t>Ban quản lý CTDAPTKT-XH huyện</t>
  </si>
  <si>
    <t>BIỂU PHÂN BỔ KINH PHÍ DỰ PHÒNG NGÂN SÁCH HUYỆN NĂM 2024</t>
  </si>
  <si>
    <t>TT</t>
  </si>
  <si>
    <t>Công trình</t>
  </si>
  <si>
    <t>Thời gian KC-HT</t>
  </si>
  <si>
    <t>Tổng mức đầu tư</t>
  </si>
  <si>
    <t>Kinh phí phân bổ năm 2024</t>
  </si>
  <si>
    <t>Chủ đầu tư/ đơn vị quản lý</t>
  </si>
  <si>
    <t>Tổng cộng</t>
  </si>
  <si>
    <t>Số 24</t>
  </si>
  <si>
    <t>Tân Phong</t>
  </si>
  <si>
    <t xml:space="preserve"> </t>
  </si>
  <si>
    <t xml:space="preserve">Xã Can hồ </t>
  </si>
  <si>
    <r>
      <t xml:space="preserve">Căn cứ NQ 11/2024/NQ-HĐN ngày 17/4/2024 của HĐND tỉnh; QĐ phê duyệt danh sách số 2691/QĐ-UBND ngày 16/8/2024 của UBND huyện Mường Tè </t>
    </r>
    <r>
      <rPr>
        <i/>
        <sz val="11"/>
        <rFont val="Times New Roman"/>
        <family val="1"/>
      </rPr>
      <t xml:space="preserve">(Hỗ trợ làm nhà ở mới cho 44 hộ; định mức hỗ trợ 40 trđ/hộ). </t>
    </r>
  </si>
  <si>
    <t xml:space="preserve">Phòng tư pháp </t>
  </si>
  <si>
    <t xml:space="preserve">Chi lương và các khoản có tính chất lương; Các khoản đóng góp  </t>
  </si>
  <si>
    <t>Chi lương và các khoản có tính chất lương; Các khoản đóng góp (Nâng lương thường xuyên, nâng lương trước thời hạn)</t>
  </si>
  <si>
    <t xml:space="preserve">Thanh tra huyện </t>
  </si>
  <si>
    <t xml:space="preserve">Phòng Tài nguyên </t>
  </si>
  <si>
    <t>Phòng Lao động TB&amp;XH</t>
  </si>
  <si>
    <t>Huyện Đoàn</t>
  </si>
  <si>
    <t>Hội nông dân</t>
  </si>
  <si>
    <t>Kinh phí hoạt động chi bộ cơ sở theo QĐ 99</t>
  </si>
  <si>
    <t>Hội Cựu chiến binh</t>
  </si>
  <si>
    <t>Tách thêm 02 chi bộ (Chi bộ Ban tổ chức Huyện ủy; Chi bộ ban dân vận Huyện ủy)</t>
  </si>
  <si>
    <t>Kinh phí hoạt động chi bộ cơ sở theo QĐ 99 (02 chi bộ)</t>
  </si>
  <si>
    <t>Tách 01 chi bộ</t>
  </si>
  <si>
    <t xml:space="preserve">Văn phòng Huyện ủy </t>
  </si>
  <si>
    <t>Đ/c giảm Kinh phí nâng lương</t>
  </si>
  <si>
    <t>Công văn 2949/CV-UBND ngày 07/10/2024 của UBND huyện Mường Tè V/v chấp thuận chủ trương bổ sung khối lượng, dự toán gói thầu chỉnh lý kho lưu trữ</t>
  </si>
  <si>
    <t>Phòng nông nghiệp và PTNT</t>
  </si>
  <si>
    <t>Phòng Nội vụ</t>
  </si>
  <si>
    <t xml:space="preserve">Phòng Dân tộc </t>
  </si>
  <si>
    <t>Xã Nậm khao</t>
  </si>
  <si>
    <t>Giảm số dư tại tài khoản Phòng Y tế (Mã QHNS 1091973; chương 623; Nguồn 13, 14) do giải thể Phòng Y tế</t>
  </si>
  <si>
    <t>Hỗ trợ bố trí ổn định dân cư, điểm dân cư Suối Voi, xã Can Hồ (Theo Quyết định 590/QĐ0TTg ngày 18/5/2022 của Thủ tướng Chính phủ; Nghị quyết số 11/2024/NQ-HĐND ngày 17/4/2024 của HĐND tỉnh Lai Châu)</t>
  </si>
  <si>
    <t>(Từ nguồn  Tỉnh bổ sung có mục tiêu; chi thường xuyên, chi khác; tiết kiệm chi còn lại)</t>
  </si>
  <si>
    <t>Biểu số 02</t>
  </si>
  <si>
    <t>BIỂU ĐIỀU CHỈNH DỰ TOÁN CHI THƯỜNG XUYÊN (VỐN CÂN ĐỐI NGÂN SÁCH HUYỆN) NĂM 2024</t>
  </si>
  <si>
    <t xml:space="preserve"> (Kèm theo Nghị quyết số:                  /NQ-HĐND ngày             /10/2024 của HĐND huyện Mường Tè)</t>
  </si>
  <si>
    <t>Biểu số 04</t>
  </si>
  <si>
    <t>BIỂU ĐIỀU CHỈNH DỰ TOÁN CHI CÁC CHƯƠNG TRÌNH MỤC TIÊU QUỐC GIA NĂM 2024</t>
  </si>
  <si>
    <t>Số liệu đã phê duyệt trước khi điều chỉnh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</si>
</sst>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_(* #,##0.00_);_(* \(#,##0.00\);_(* &quot;-&quot;??_);_(@_)"/>
    <numFmt numFmtId="166" formatCode="_(&quot;$&quot;* #,##0_);_(&quot;$&quot;* \(#,##0\);_(&quot;$&quot;* &quot;-&quot;_);_(@_)"/>
    <numFmt numFmtId="167" formatCode="#,##0.000"/>
    <numFmt numFmtId="168" formatCode="_(* #,##0.00_);_(* \(#,##0.00\);_(* \-??_);_(@_)"/>
    <numFmt numFmtId="169" formatCode="_-* #,##0\ _₫_-;\-* #,##0\ _₫_-;_-* &quot;-&quot;??\ _₫_-;_-@_-"/>
  </numFmts>
  <fonts count="32">
    <font>
      <sz val="11"/>
      <color theme="1"/>
      <name val="Calibri"/>
      <family val="2"/>
      <scheme val="minor"/>
    </font>
    <font>
      <sz val="12"/>
      <name val="Times New Roman"/>
      <family val="1"/>
    </font>
    <font>
      <sz val="11"/>
      <name val="Times New Roman"/>
      <family val="1"/>
    </font>
    <font>
      <b/>
      <sz val="11"/>
      <name val="Times New Roman"/>
      <family val="1"/>
    </font>
    <font>
      <sz val="10"/>
      <name val="Arial"/>
      <family val="2"/>
    </font>
    <font>
      <sz val="11"/>
      <color theme="1"/>
      <name val="Calibri"/>
      <family val="2"/>
      <scheme val="minor"/>
    </font>
    <font>
      <b/>
      <sz val="12"/>
      <name val="Times New Roman"/>
      <family val="1"/>
    </font>
    <font>
      <i/>
      <sz val="12"/>
      <name val="Times New Roman"/>
      <family val="1"/>
    </font>
    <font>
      <b/>
      <u/>
      <sz val="12"/>
      <name val="Times New Roman"/>
      <family val="1"/>
    </font>
    <font>
      <b/>
      <i/>
      <sz val="12"/>
      <name val="Times New Roman"/>
      <family val="1"/>
    </font>
    <font>
      <sz val="12"/>
      <name val=".VnTime"/>
      <family val="2"/>
    </font>
    <font>
      <sz val="12"/>
      <color theme="1"/>
      <name val="Times New Roman"/>
      <family val="1"/>
    </font>
    <font>
      <i/>
      <sz val="11"/>
      <name val="Times New Roman"/>
      <family val="1"/>
    </font>
    <font>
      <b/>
      <i/>
      <sz val="11"/>
      <name val="Times New Roman"/>
      <family val="1"/>
    </font>
    <font>
      <b/>
      <i/>
      <u/>
      <sz val="12"/>
      <name val="Times New Roman"/>
      <family val="1"/>
    </font>
    <font>
      <sz val="10"/>
      <name val="Mangal"/>
      <family val="2"/>
    </font>
    <font>
      <b/>
      <sz val="13"/>
      <name val="Times New Roman"/>
      <family val="1"/>
    </font>
    <font>
      <b/>
      <u/>
      <sz val="11"/>
      <name val="Times New Roman"/>
      <family val="1"/>
    </font>
    <font>
      <b/>
      <u/>
      <sz val="10.5"/>
      <name val="Times New Roman"/>
      <family val="1"/>
    </font>
    <font>
      <b/>
      <sz val="10.5"/>
      <name val="Times New Roman"/>
      <family val="1"/>
    </font>
    <font>
      <sz val="10.5"/>
      <name val="Times New Roman"/>
      <family val="1"/>
    </font>
    <font>
      <u/>
      <sz val="12"/>
      <name val="Times New Roman"/>
      <family val="1"/>
    </font>
    <font>
      <b/>
      <sz val="14"/>
      <color theme="1"/>
      <name val="Times New Roman"/>
      <family val="1"/>
    </font>
    <font>
      <sz val="10"/>
      <name val="Times New Roman"/>
      <family val="1"/>
    </font>
    <font>
      <sz val="10"/>
      <color theme="0"/>
      <name val="Times New Roman"/>
      <family val="1"/>
    </font>
    <font>
      <i/>
      <sz val="12"/>
      <color theme="1"/>
      <name val="Times New Roman"/>
      <family val="1"/>
    </font>
    <font>
      <b/>
      <sz val="12"/>
      <color theme="1"/>
      <name val="Times New Roman"/>
      <family val="1"/>
    </font>
    <font>
      <b/>
      <sz val="10"/>
      <name val="Times New Roman"/>
      <family val="1"/>
    </font>
    <font>
      <b/>
      <sz val="10"/>
      <color theme="0"/>
      <name val="Times New Roman"/>
      <family val="1"/>
    </font>
    <font>
      <sz val="12"/>
      <color rgb="FF000000"/>
      <name val="Times New Roman"/>
      <family val="1"/>
    </font>
    <font>
      <sz val="12"/>
      <name val="Calibri"/>
      <family val="2"/>
      <scheme val="minor"/>
    </font>
    <font>
      <sz val="12"/>
      <color theme="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rgb="FFFFFFFF"/>
        <bgColor rgb="FFFFFFFF"/>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1" fillId="0" borderId="0"/>
    <xf numFmtId="0" fontId="4" fillId="0" borderId="0"/>
    <xf numFmtId="0" fontId="4" fillId="0" borderId="0"/>
    <xf numFmtId="0" fontId="1" fillId="0" borderId="0"/>
    <xf numFmtId="165" fontId="5"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5" fontId="1" fillId="0" borderId="0" applyFont="0" applyFill="0" applyBorder="0" applyAlignment="0" applyProtection="0"/>
    <xf numFmtId="165" fontId="10" fillId="0" borderId="0" applyFont="0" applyFill="0" applyBorder="0" applyAlignment="0" applyProtection="0"/>
    <xf numFmtId="0" fontId="5" fillId="0" borderId="0"/>
    <xf numFmtId="0" fontId="5" fillId="0" borderId="0"/>
    <xf numFmtId="168" fontId="15" fillId="0" borderId="0" applyFill="0" applyBorder="0" applyAlignment="0" applyProtection="0"/>
    <xf numFmtId="164" fontId="5" fillId="0" borderId="0" applyFont="0" applyFill="0" applyBorder="0" applyAlignment="0" applyProtection="0"/>
    <xf numFmtId="0" fontId="5" fillId="0" borderId="0"/>
  </cellStyleXfs>
  <cellXfs count="223">
    <xf numFmtId="0" fontId="0" fillId="0" borderId="0" xfId="0"/>
    <xf numFmtId="0" fontId="2" fillId="0" borderId="1" xfId="0" applyFont="1" applyBorder="1" applyAlignment="1">
      <alignment horizontal="center" vertical="center" wrapText="1"/>
    </xf>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horizontal="center" vertical="center" wrapText="1"/>
    </xf>
    <xf numFmtId="3" fontId="6"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vertical="center" wrapText="1"/>
    </xf>
    <xf numFmtId="0" fontId="1" fillId="0" borderId="0" xfId="0" applyFont="1" applyAlignment="1">
      <alignment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3" fontId="8" fillId="0" borderId="1" xfId="0" applyNumberFormat="1" applyFont="1" applyBorder="1" applyAlignment="1">
      <alignment vertical="center" wrapText="1"/>
    </xf>
    <xf numFmtId="0" fontId="8" fillId="0" borderId="0" xfId="0" applyFont="1" applyAlignment="1">
      <alignment vertical="center" wrapText="1"/>
    </xf>
    <xf numFmtId="0" fontId="1" fillId="0" borderId="0" xfId="0" applyFont="1" applyAlignment="1">
      <alignment horizontal="center" vertical="center" wrapText="1"/>
    </xf>
    <xf numFmtId="0" fontId="11" fillId="0" borderId="1" xfId="0" applyFont="1" applyBorder="1" applyAlignment="1">
      <alignment vertical="center" wrapText="1"/>
    </xf>
    <xf numFmtId="3" fontId="1" fillId="0" borderId="0" xfId="0" applyNumberFormat="1" applyFont="1" applyAlignment="1">
      <alignment vertical="center" wrapText="1"/>
    </xf>
    <xf numFmtId="0" fontId="6"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3"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vertical="center" wrapText="1"/>
    </xf>
    <xf numFmtId="0" fontId="3" fillId="2" borderId="1" xfId="0" applyFont="1" applyFill="1" applyBorder="1" applyAlignment="1">
      <alignment horizontal="center" vertical="center" wrapText="1"/>
    </xf>
    <xf numFmtId="0" fontId="6" fillId="2" borderId="0" xfId="0" applyFont="1" applyFill="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3"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1" fillId="2" borderId="0" xfId="0" applyFont="1" applyFill="1" applyAlignment="1">
      <alignment vertical="center" wrapText="1"/>
    </xf>
    <xf numFmtId="0" fontId="2" fillId="0" borderId="0" xfId="0" applyFont="1" applyAlignment="1">
      <alignment horizontal="center" vertical="center" wrapText="1"/>
    </xf>
    <xf numFmtId="3" fontId="2" fillId="0" borderId="0" xfId="0" applyNumberFormat="1" applyFont="1" applyAlignment="1">
      <alignment horizontal="center" vertical="center" wrapText="1"/>
    </xf>
    <xf numFmtId="0" fontId="2" fillId="0" borderId="0" xfId="0" applyFont="1" applyAlignment="1">
      <alignment vertical="center" wrapText="1"/>
    </xf>
    <xf numFmtId="3" fontId="12" fillId="3" borderId="0" xfId="0" applyNumberFormat="1" applyFont="1" applyFill="1" applyAlignment="1">
      <alignment horizontal="center" vertical="center" wrapText="1"/>
    </xf>
    <xf numFmtId="0" fontId="2" fillId="3" borderId="0" xfId="0" applyFont="1" applyFill="1" applyAlignment="1">
      <alignment horizontal="center" vertical="center" wrapText="1"/>
    </xf>
    <xf numFmtId="3" fontId="3" fillId="0" borderId="0" xfId="0" applyNumberFormat="1" applyFont="1" applyAlignment="1">
      <alignment horizontal="center" vertical="center" wrapText="1"/>
    </xf>
    <xf numFmtId="0" fontId="9" fillId="0" borderId="1" xfId="0" applyFont="1" applyBorder="1" applyAlignment="1">
      <alignment horizontal="center" vertical="center" wrapText="1"/>
    </xf>
    <xf numFmtId="0" fontId="1" fillId="3" borderId="0" xfId="0" applyFont="1" applyFill="1"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3" fontId="1" fillId="0" borderId="0" xfId="0" applyNumberFormat="1" applyFont="1" applyFill="1" applyAlignment="1">
      <alignment horizontal="center" vertical="center" wrapText="1"/>
    </xf>
    <xf numFmtId="0" fontId="1" fillId="0" borderId="1" xfId="0" applyFont="1" applyFill="1" applyBorder="1" applyAlignment="1">
      <alignment horizontal="justify" vertical="center" wrapText="1"/>
    </xf>
    <xf numFmtId="3" fontId="9" fillId="0" borderId="1" xfId="0" applyNumberFormat="1" applyFont="1" applyBorder="1" applyAlignment="1">
      <alignment horizontal="center" vertical="center" wrapText="1"/>
    </xf>
    <xf numFmtId="167" fontId="6" fillId="2" borderId="1" xfId="0" applyNumberFormat="1" applyFont="1" applyFill="1" applyBorder="1" applyAlignment="1">
      <alignment horizontal="center" vertical="center" wrapText="1"/>
    </xf>
    <xf numFmtId="167" fontId="1" fillId="2"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6" fillId="2" borderId="1" xfId="0" applyFont="1" applyFill="1" applyBorder="1" applyAlignment="1">
      <alignment horizontal="justify" vertical="center" wrapText="1"/>
    </xf>
    <xf numFmtId="3" fontId="3" fillId="2" borderId="0" xfId="0" applyNumberFormat="1" applyFont="1" applyFill="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1" fillId="2" borderId="1" xfId="0" applyFont="1" applyFill="1" applyBorder="1" applyAlignment="1">
      <alignment horizontal="justify" vertical="center" wrapText="1"/>
    </xf>
    <xf numFmtId="0" fontId="20" fillId="2" borderId="1" xfId="0" applyFont="1" applyFill="1" applyBorder="1" applyAlignment="1">
      <alignment horizontal="center" vertical="center" wrapText="1"/>
    </xf>
    <xf numFmtId="3" fontId="2"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3" fontId="13" fillId="0" borderId="0" xfId="0" applyNumberFormat="1" applyFont="1" applyFill="1" applyAlignment="1">
      <alignment horizontal="center" vertical="center" wrapText="1"/>
    </xf>
    <xf numFmtId="0" fontId="13"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167" fontId="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3" fontId="17" fillId="0" borderId="0" xfId="0" applyNumberFormat="1" applyFont="1" applyFill="1" applyAlignment="1">
      <alignment horizontal="center" vertical="center" wrapText="1"/>
    </xf>
    <xf numFmtId="0" fontId="17" fillId="0" borderId="0" xfId="0" applyFont="1" applyFill="1" applyAlignment="1">
      <alignment horizontal="center" vertical="center" wrapText="1"/>
    </xf>
    <xf numFmtId="49" fontId="3" fillId="0" borderId="1" xfId="5" applyNumberFormat="1" applyFont="1" applyFill="1" applyBorder="1" applyAlignment="1" applyProtection="1">
      <alignment horizontal="left" vertical="center" wrapText="1"/>
    </xf>
    <xf numFmtId="49" fontId="2" fillId="0" borderId="1" xfId="5" applyNumberFormat="1" applyFont="1" applyFill="1" applyBorder="1" applyAlignment="1" applyProtection="1">
      <alignment horizontal="left" vertical="center" wrapText="1"/>
    </xf>
    <xf numFmtId="49" fontId="3" fillId="0" borderId="1" xfId="5" applyNumberFormat="1" applyFont="1" applyFill="1" applyBorder="1" applyAlignment="1" applyProtection="1">
      <alignment horizontal="center" vertical="center" wrapText="1"/>
    </xf>
    <xf numFmtId="167" fontId="8" fillId="0" borderId="1" xfId="0" applyNumberFormat="1" applyFont="1" applyBorder="1" applyAlignment="1">
      <alignment horizontal="center" vertical="center" wrapText="1"/>
    </xf>
    <xf numFmtId="167" fontId="6" fillId="0" borderId="1" xfId="0" applyNumberFormat="1" applyFont="1" applyBorder="1" applyAlignment="1">
      <alignment horizontal="center" vertical="center" wrapText="1"/>
    </xf>
    <xf numFmtId="167" fontId="1" fillId="0" borderId="1" xfId="0" applyNumberFormat="1" applyFont="1" applyFill="1" applyBorder="1" applyAlignment="1">
      <alignment horizontal="center" vertical="center" wrapText="1"/>
    </xf>
    <xf numFmtId="0" fontId="1" fillId="0" borderId="0" xfId="0" applyFont="1" applyAlignment="1">
      <alignment vertical="center"/>
    </xf>
    <xf numFmtId="0" fontId="7" fillId="0" borderId="0" xfId="0" applyFont="1" applyAlignment="1">
      <alignment vertical="center"/>
    </xf>
    <xf numFmtId="0" fontId="21" fillId="0" borderId="0" xfId="0" applyFont="1" applyAlignment="1">
      <alignment vertical="center"/>
    </xf>
    <xf numFmtId="0" fontId="1" fillId="0" borderId="0" xfId="0" applyFont="1" applyAlignment="1">
      <alignment horizontal="left" vertical="center"/>
    </xf>
    <xf numFmtId="0" fontId="1" fillId="0" borderId="0" xfId="0" applyFont="1" applyFill="1" applyAlignment="1">
      <alignment vertical="center"/>
    </xf>
    <xf numFmtId="0" fontId="6" fillId="0" borderId="1" xfId="0" applyFont="1" applyBorder="1" applyAlignment="1">
      <alignment horizontal="center" vertical="center"/>
    </xf>
    <xf numFmtId="167" fontId="6" fillId="0" borderId="1" xfId="0" applyNumberFormat="1" applyFont="1" applyBorder="1" applyAlignment="1">
      <alignment horizontal="center" vertical="center"/>
    </xf>
    <xf numFmtId="0" fontId="6" fillId="0" borderId="0" xfId="0" applyFont="1" applyAlignment="1">
      <alignment vertical="center"/>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67" fontId="6"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3" fontId="3" fillId="0" borderId="0" xfId="0" applyNumberFormat="1" applyFont="1" applyFill="1" applyAlignment="1">
      <alignment horizontal="left" vertical="center" wrapText="1"/>
    </xf>
    <xf numFmtId="0" fontId="3"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0" fillId="0" borderId="3" xfId="0" applyFont="1" applyFill="1" applyBorder="1" applyAlignment="1">
      <alignment horizontal="center" vertical="center" wrapText="1"/>
    </xf>
    <xf numFmtId="3" fontId="2" fillId="0" borderId="0" xfId="0" applyNumberFormat="1" applyFont="1" applyFill="1" applyAlignment="1">
      <alignment horizontal="left" vertical="center" wrapText="1"/>
    </xf>
    <xf numFmtId="0" fontId="2" fillId="0" borderId="0" xfId="0" applyFont="1" applyFill="1" applyAlignment="1">
      <alignment horizontal="left" vertical="center" wrapText="1"/>
    </xf>
    <xf numFmtId="0" fontId="6"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19" fillId="0" borderId="1" xfId="0" applyFont="1" applyFill="1" applyBorder="1" applyAlignment="1">
      <alignment horizontal="center" vertical="center" wrapText="1"/>
    </xf>
    <xf numFmtId="0" fontId="3" fillId="0" borderId="0" xfId="0" applyFont="1" applyFill="1" applyAlignment="1">
      <alignment vertical="center" wrapText="1"/>
    </xf>
    <xf numFmtId="3"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20" fillId="0" borderId="1" xfId="0" applyFont="1" applyFill="1" applyBorder="1" applyAlignment="1">
      <alignment horizontal="center" vertical="center" wrapText="1"/>
    </xf>
    <xf numFmtId="0" fontId="20" fillId="0" borderId="3" xfId="0" applyFont="1" applyFill="1" applyBorder="1" applyAlignment="1">
      <alignment vertical="center" wrapText="1"/>
    </xf>
    <xf numFmtId="0" fontId="20" fillId="0" borderId="1" xfId="0" applyFont="1" applyFill="1" applyBorder="1" applyAlignment="1">
      <alignment vertical="center" wrapText="1"/>
    </xf>
    <xf numFmtId="3" fontId="9" fillId="3" borderId="1" xfId="0" applyNumberFormat="1" applyFont="1" applyFill="1" applyBorder="1" applyAlignment="1">
      <alignment horizontal="center" vertical="center" wrapText="1"/>
    </xf>
    <xf numFmtId="167" fontId="6" fillId="3" borderId="1" xfId="0" applyNumberFormat="1" applyFont="1" applyFill="1" applyBorder="1" applyAlignment="1">
      <alignment horizontal="center" vertical="center" wrapText="1"/>
    </xf>
    <xf numFmtId="167" fontId="7" fillId="3" borderId="1" xfId="0" applyNumberFormat="1" applyFont="1" applyFill="1" applyBorder="1" applyAlignment="1">
      <alignment horizontal="center" vertical="center" wrapText="1"/>
    </xf>
    <xf numFmtId="167" fontId="1" fillId="3" borderId="1" xfId="0" applyNumberFormat="1" applyFont="1" applyFill="1" applyBorder="1" applyAlignment="1">
      <alignment horizontal="center" vertical="center" wrapText="1"/>
    </xf>
    <xf numFmtId="14" fontId="1" fillId="0" borderId="4" xfId="0" applyNumberFormat="1" applyFont="1" applyBorder="1" applyAlignment="1">
      <alignment horizontal="center" vertical="center" wrapText="1"/>
    </xf>
    <xf numFmtId="14" fontId="1" fillId="4" borderId="1" xfId="0" applyNumberFormat="1" applyFont="1" applyFill="1" applyBorder="1" applyAlignment="1">
      <alignment horizontal="center" vertical="center" wrapText="1"/>
    </xf>
    <xf numFmtId="0" fontId="23" fillId="0" borderId="0" xfId="0" applyFont="1"/>
    <xf numFmtId="0" fontId="24" fillId="0" borderId="0" xfId="0" applyFont="1"/>
    <xf numFmtId="0" fontId="25" fillId="5" borderId="0" xfId="0" applyFont="1" applyFill="1" applyAlignment="1">
      <alignment horizontal="center" vertical="center" wrapText="1"/>
    </xf>
    <xf numFmtId="0" fontId="11" fillId="5" borderId="0" xfId="0" applyFont="1" applyFill="1" applyAlignment="1">
      <alignment horizontal="center" vertical="center"/>
    </xf>
    <xf numFmtId="0" fontId="26" fillId="5" borderId="0" xfId="0" applyFont="1" applyFill="1" applyAlignment="1">
      <alignment vertical="center"/>
    </xf>
    <xf numFmtId="0" fontId="6" fillId="0" borderId="4" xfId="0" applyFont="1" applyBorder="1" applyAlignment="1">
      <alignment horizontal="center" vertical="center"/>
    </xf>
    <xf numFmtId="169" fontId="6" fillId="0" borderId="4" xfId="13" applyNumberFormat="1" applyFont="1" applyFill="1" applyBorder="1" applyAlignment="1">
      <alignment horizontal="center" vertical="center"/>
    </xf>
    <xf numFmtId="0" fontId="26" fillId="0" borderId="10" xfId="0" applyFont="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29" fillId="0" borderId="1" xfId="0" applyFont="1" applyBorder="1" applyAlignment="1">
      <alignment horizontal="center" vertical="center"/>
    </xf>
    <xf numFmtId="0" fontId="2" fillId="0" borderId="1" xfId="14" applyFont="1" applyBorder="1" applyAlignment="1">
      <alignment horizontal="left" vertical="center" wrapText="1"/>
    </xf>
    <xf numFmtId="0" fontId="11" fillId="0" borderId="1" xfId="0" quotePrefix="1" applyFont="1" applyBorder="1" applyAlignment="1">
      <alignment horizontal="center" vertical="center" wrapText="1"/>
    </xf>
    <xf numFmtId="169" fontId="11" fillId="5" borderId="1" xfId="13" quotePrefix="1" applyNumberFormat="1" applyFont="1" applyFill="1" applyBorder="1" applyAlignment="1">
      <alignment vertical="center" wrapText="1"/>
    </xf>
    <xf numFmtId="169" fontId="11" fillId="0" borderId="1" xfId="13" applyNumberFormat="1" applyFont="1" applyBorder="1" applyAlignment="1">
      <alignment horizontal="center" vertical="center"/>
    </xf>
    <xf numFmtId="169" fontId="27" fillId="0" borderId="0" xfId="0" applyNumberFormat="1" applyFont="1" applyAlignment="1">
      <alignment horizontal="center" vertical="center"/>
    </xf>
    <xf numFmtId="169" fontId="1" fillId="0" borderId="1" xfId="13" applyNumberFormat="1" applyFont="1" applyBorder="1" applyAlignment="1">
      <alignment horizontal="center" vertical="center" wrapText="1"/>
    </xf>
    <xf numFmtId="0" fontId="30" fillId="0" borderId="0" xfId="0" applyFont="1"/>
    <xf numFmtId="0" fontId="31" fillId="0" borderId="0" xfId="0" applyFont="1"/>
    <xf numFmtId="14" fontId="2" fillId="0" borderId="1" xfId="0" applyNumberFormat="1" applyFont="1" applyBorder="1" applyAlignment="1">
      <alignment horizontal="center" vertical="center" wrapText="1"/>
    </xf>
    <xf numFmtId="3" fontId="1" fillId="0" borderId="0" xfId="0" applyNumberFormat="1" applyFont="1" applyAlignment="1">
      <alignment vertical="center"/>
    </xf>
    <xf numFmtId="3" fontId="6" fillId="0" borderId="0" xfId="0" applyNumberFormat="1" applyFont="1" applyAlignment="1">
      <alignment vertical="center"/>
    </xf>
    <xf numFmtId="167" fontId="6" fillId="0" borderId="0" xfId="0" applyNumberFormat="1" applyFont="1" applyAlignment="1">
      <alignment vertical="center"/>
    </xf>
    <xf numFmtId="3" fontId="27" fillId="0" borderId="1" xfId="0" applyNumberFormat="1" applyFont="1" applyBorder="1" applyAlignment="1">
      <alignment horizontal="left" vertical="center" wrapText="1"/>
    </xf>
    <xf numFmtId="3" fontId="27" fillId="0" borderId="3" xfId="0" applyNumberFormat="1" applyFont="1" applyBorder="1" applyAlignment="1">
      <alignment horizontal="left" vertical="center" wrapText="1"/>
    </xf>
    <xf numFmtId="0" fontId="27"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2"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20"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3" fillId="0" borderId="0" xfId="0" applyFont="1" applyFill="1" applyAlignment="1">
      <alignment horizontal="right" vertical="center" wrapText="1"/>
    </xf>
    <xf numFmtId="0" fontId="16" fillId="0" borderId="0" xfId="0" applyFont="1" applyAlignment="1">
      <alignment horizontal="center" vertical="center" wrapText="1"/>
    </xf>
    <xf numFmtId="3" fontId="12" fillId="0" borderId="0" xfId="0" applyNumberFormat="1" applyFont="1" applyFill="1" applyAlignment="1">
      <alignment horizontal="center" vertical="center" wrapText="1"/>
    </xf>
    <xf numFmtId="0" fontId="12" fillId="0" borderId="0" xfId="0" applyFont="1" applyFill="1" applyAlignment="1">
      <alignment horizontal="center" vertical="center" wrapText="1"/>
    </xf>
    <xf numFmtId="0" fontId="7" fillId="0" borderId="2" xfId="0" applyFont="1" applyBorder="1" applyAlignment="1">
      <alignment horizontal="righ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3" fontId="16" fillId="0" borderId="0" xfId="0" applyNumberFormat="1" applyFont="1" applyAlignment="1">
      <alignment horizontal="center" vertical="center" wrapText="1"/>
    </xf>
    <xf numFmtId="3" fontId="9" fillId="0" borderId="11" xfId="0" applyNumberFormat="1" applyFont="1" applyFill="1" applyBorder="1" applyAlignment="1">
      <alignment horizontal="center" vertical="center" wrapText="1"/>
    </xf>
    <xf numFmtId="3" fontId="9" fillId="0" borderId="12" xfId="0" applyNumberFormat="1" applyFont="1" applyFill="1" applyBorder="1" applyAlignment="1">
      <alignment horizontal="center" vertical="center" wrapText="1"/>
    </xf>
    <xf numFmtId="3" fontId="9" fillId="0" borderId="13" xfId="0" applyNumberFormat="1" applyFont="1" applyFill="1" applyBorder="1" applyAlignment="1">
      <alignment horizontal="center" vertical="center" wrapText="1"/>
    </xf>
    <xf numFmtId="0" fontId="26" fillId="0" borderId="0" xfId="0" applyFont="1" applyAlignment="1">
      <alignment horizontal="right"/>
    </xf>
    <xf numFmtId="0" fontId="22" fillId="5" borderId="0" xfId="0" applyFont="1" applyFill="1" applyAlignment="1">
      <alignment horizontal="center" vertical="center"/>
    </xf>
    <xf numFmtId="3" fontId="25" fillId="5" borderId="0" xfId="0" applyNumberFormat="1" applyFont="1" applyFill="1" applyAlignment="1">
      <alignment horizontal="center" vertical="center" wrapText="1"/>
    </xf>
    <xf numFmtId="0" fontId="25" fillId="5" borderId="0" xfId="0" applyFont="1" applyFill="1" applyAlignment="1">
      <alignment horizontal="center" vertical="center" wrapText="1"/>
    </xf>
    <xf numFmtId="0" fontId="25" fillId="5" borderId="6" xfId="0" applyFont="1" applyFill="1" applyBorder="1" applyAlignment="1">
      <alignment horizontal="right" vertical="center"/>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Border="1" applyAlignment="1">
      <alignment horizontal="right" vertical="center" wrapText="1"/>
    </xf>
    <xf numFmtId="3" fontId="6" fillId="0" borderId="1" xfId="0" applyNumberFormat="1"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3" fontId="23" fillId="0" borderId="3" xfId="0" applyNumberFormat="1" applyFont="1" applyFill="1" applyBorder="1" applyAlignment="1">
      <alignment horizontal="center" vertical="center" wrapText="1"/>
    </xf>
    <xf numFmtId="3" fontId="23" fillId="0" borderId="4"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wrapText="1"/>
    </xf>
    <xf numFmtId="0" fontId="1" fillId="0" borderId="0" xfId="0" applyFont="1" applyFill="1" applyAlignment="1">
      <alignment horizontal="center"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Border="1" applyAlignment="1">
      <alignment horizontal="right" vertical="center" wrapText="1"/>
    </xf>
    <xf numFmtId="0" fontId="9" fillId="0" borderId="0" xfId="0" applyFont="1" applyFill="1" applyAlignment="1">
      <alignment horizontal="center" vertical="center" wrapText="1"/>
    </xf>
    <xf numFmtId="0" fontId="7" fillId="0" borderId="0" xfId="0" applyFont="1" applyFill="1" applyAlignment="1">
      <alignment vertical="center"/>
    </xf>
    <xf numFmtId="3" fontId="8" fillId="0" borderId="1" xfId="0"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21" fillId="0" borderId="0" xfId="0" applyFont="1" applyFill="1" applyAlignment="1">
      <alignment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167" fontId="6" fillId="0" borderId="1" xfId="0" applyNumberFormat="1" applyFont="1" applyFill="1" applyBorder="1" applyAlignment="1">
      <alignment horizontal="center" vertical="center"/>
    </xf>
    <xf numFmtId="0" fontId="6" fillId="0" borderId="0" xfId="0" applyFont="1" applyFill="1" applyAlignment="1">
      <alignment vertical="center"/>
    </xf>
    <xf numFmtId="167"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167"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0" quotePrefix="1" applyFont="1" applyFill="1" applyBorder="1" applyAlignment="1">
      <alignment horizontal="left" vertical="center" wrapText="1"/>
    </xf>
  </cellXfs>
  <cellStyles count="15">
    <cellStyle name="?_x005f_x001d_??%U©÷u&amp;H©÷9_x005f_x0008_? s_x005f_x000a__x005f_x0007__x005f_x0001__x005f_x0001_?_x005f_x0002_?????? 2" xfId="2"/>
    <cellStyle name="_Ung von nam 2011 vung TNB - Doan Cong tac (12-5-2010)_Chuẩn bị đầu tư 2011 (sep Hung)_KH 2012 (T3-2013) 2" xfId="3"/>
    <cellStyle name="Comma" xfId="13" builtinId="3"/>
    <cellStyle name="Comma 10 2" xfId="9"/>
    <cellStyle name="Comma 10 2 3" xfId="7"/>
    <cellStyle name="Comma 2_bao cao cua UBND tinh quy II - 2011" xfId="12"/>
    <cellStyle name="Comma 23 4" xfId="8"/>
    <cellStyle name="Comma 3" xfId="5"/>
    <cellStyle name="Comma 5" xfId="6"/>
    <cellStyle name="Normal" xfId="0" builtinId="0"/>
    <cellStyle name="Normal 10" xfId="4"/>
    <cellStyle name="Normal 2 4" xfId="11"/>
    <cellStyle name="Normal 3" xfId="14"/>
    <cellStyle name="Normal 6" xfId="1"/>
    <cellStyle name="Normal 66" xfId="1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election activeCell="I16" sqref="I16"/>
    </sheetView>
  </sheetViews>
  <sheetFormatPr defaultColWidth="8.85546875"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election activeCell="G20" sqref="G20"/>
    </sheetView>
  </sheetViews>
  <sheetFormatPr defaultColWidth="8.8554687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ColWidth="8.8554687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H31" sqref="H31"/>
    </sheetView>
  </sheetViews>
  <sheetFormatPr defaultColWidth="8.85546875" defaultRowHeight="15.75"/>
  <cols>
    <col min="1" max="1" width="5.140625" style="18" customWidth="1"/>
    <col min="2" max="2" width="45" style="11" customWidth="1"/>
    <col min="3" max="3" width="15.7109375" style="18" customWidth="1"/>
    <col min="4" max="4" width="8.7109375" style="18" hidden="1" customWidth="1"/>
    <col min="5" max="5" width="11" style="11" customWidth="1"/>
    <col min="6" max="6" width="19.85546875" style="18" customWidth="1"/>
    <col min="7" max="7" width="8.85546875" style="11"/>
    <col min="8" max="9" width="11.7109375" style="11" customWidth="1"/>
    <col min="10" max="16384" width="8.85546875" style="11"/>
  </cols>
  <sheetData>
    <row r="1" spans="1:6" ht="24" customHeight="1">
      <c r="F1" s="21" t="s">
        <v>85</v>
      </c>
    </row>
    <row r="2" spans="1:6" ht="39.75" customHeight="1">
      <c r="A2" s="157" t="s">
        <v>84</v>
      </c>
      <c r="B2" s="157"/>
      <c r="C2" s="157"/>
      <c r="D2" s="157"/>
      <c r="E2" s="157"/>
      <c r="F2" s="157"/>
    </row>
    <row r="3" spans="1:6" ht="21.75" customHeight="1">
      <c r="A3" s="162" t="e">
        <f>#REF!</f>
        <v>#REF!</v>
      </c>
      <c r="B3" s="163"/>
      <c r="C3" s="163"/>
      <c r="D3" s="163"/>
      <c r="E3" s="163"/>
      <c r="F3" s="163"/>
    </row>
    <row r="4" spans="1:6" ht="20.25" customHeight="1">
      <c r="E4" s="158" t="s">
        <v>28</v>
      </c>
      <c r="F4" s="158"/>
    </row>
    <row r="5" spans="1:6" s="2" customFormat="1" ht="15.75" customHeight="1">
      <c r="A5" s="159" t="s">
        <v>0</v>
      </c>
      <c r="B5" s="159" t="s">
        <v>45</v>
      </c>
      <c r="C5" s="159" t="s">
        <v>46</v>
      </c>
      <c r="D5" s="159" t="s">
        <v>47</v>
      </c>
      <c r="E5" s="159" t="s">
        <v>48</v>
      </c>
      <c r="F5" s="161" t="s">
        <v>49</v>
      </c>
    </row>
    <row r="6" spans="1:6" s="2" customFormat="1" ht="27.75" customHeight="1">
      <c r="A6" s="160"/>
      <c r="B6" s="160"/>
      <c r="C6" s="160"/>
      <c r="D6" s="160"/>
      <c r="E6" s="160"/>
      <c r="F6" s="161"/>
    </row>
    <row r="7" spans="1:6" s="2" customFormat="1" ht="24.75" customHeight="1">
      <c r="A7" s="12">
        <v>1</v>
      </c>
      <c r="B7" s="12">
        <v>2</v>
      </c>
      <c r="C7" s="12">
        <v>3</v>
      </c>
      <c r="D7" s="12"/>
      <c r="E7" s="12">
        <v>4</v>
      </c>
      <c r="F7" s="3">
        <v>5</v>
      </c>
    </row>
    <row r="8" spans="1:6" s="17" customFormat="1" ht="32.25" customHeight="1">
      <c r="A8" s="14"/>
      <c r="B8" s="14" t="s">
        <v>80</v>
      </c>
      <c r="C8" s="15"/>
      <c r="D8" s="15"/>
      <c r="E8" s="16">
        <f>E9+E19+E35+E47+E54+E55+E57</f>
        <v>33633</v>
      </c>
      <c r="F8" s="14"/>
    </row>
    <row r="9" spans="1:6" s="2" customFormat="1" ht="31.5">
      <c r="A9" s="3" t="s">
        <v>12</v>
      </c>
      <c r="B9" s="4" t="s">
        <v>50</v>
      </c>
      <c r="C9" s="5"/>
      <c r="D9" s="5"/>
      <c r="E9" s="6">
        <f>E10</f>
        <v>4393</v>
      </c>
      <c r="F9" s="13"/>
    </row>
    <row r="10" spans="1:6" ht="23.25" customHeight="1">
      <c r="A10" s="7">
        <v>1</v>
      </c>
      <c r="B10" s="19" t="s">
        <v>81</v>
      </c>
      <c r="C10" s="9" t="s">
        <v>51</v>
      </c>
      <c r="D10" s="9"/>
      <c r="E10" s="10">
        <v>4393</v>
      </c>
      <c r="F10" s="1"/>
    </row>
    <row r="11" spans="1:6" ht="25.5" hidden="1" customHeight="1">
      <c r="A11" s="7"/>
      <c r="B11" s="8" t="s">
        <v>8</v>
      </c>
      <c r="C11" s="9" t="s">
        <v>8</v>
      </c>
      <c r="D11" s="9"/>
      <c r="E11" s="10">
        <v>700</v>
      </c>
      <c r="F11" s="1" t="s">
        <v>41</v>
      </c>
    </row>
    <row r="12" spans="1:6" ht="25.5" hidden="1" customHeight="1">
      <c r="A12" s="7"/>
      <c r="B12" s="8" t="s">
        <v>7</v>
      </c>
      <c r="C12" s="9" t="s">
        <v>7</v>
      </c>
      <c r="D12" s="9"/>
      <c r="E12" s="10">
        <v>700</v>
      </c>
      <c r="F12" s="1" t="s">
        <v>40</v>
      </c>
    </row>
    <row r="13" spans="1:6" ht="25.5" hidden="1" customHeight="1">
      <c r="A13" s="7"/>
      <c r="B13" s="8" t="s">
        <v>27</v>
      </c>
      <c r="C13" s="9" t="s">
        <v>27</v>
      </c>
      <c r="D13" s="9"/>
      <c r="E13" s="10">
        <v>700</v>
      </c>
      <c r="F13" s="1" t="s">
        <v>32</v>
      </c>
    </row>
    <row r="14" spans="1:6" ht="25.5" hidden="1" customHeight="1">
      <c r="A14" s="7"/>
      <c r="B14" s="8" t="s">
        <v>10</v>
      </c>
      <c r="C14" s="9" t="s">
        <v>10</v>
      </c>
      <c r="D14" s="9"/>
      <c r="E14" s="10">
        <v>700</v>
      </c>
      <c r="F14" s="1" t="s">
        <v>34</v>
      </c>
    </row>
    <row r="15" spans="1:6" ht="25.5" hidden="1" customHeight="1">
      <c r="A15" s="7"/>
      <c r="B15" s="8" t="s">
        <v>11</v>
      </c>
      <c r="C15" s="9" t="s">
        <v>11</v>
      </c>
      <c r="D15" s="9"/>
      <c r="E15" s="10">
        <v>700</v>
      </c>
      <c r="F15" s="1" t="s">
        <v>36</v>
      </c>
    </row>
    <row r="16" spans="1:6" ht="25.5" hidden="1" customHeight="1">
      <c r="A16" s="7"/>
      <c r="B16" s="8" t="s">
        <v>5</v>
      </c>
      <c r="C16" s="9" t="s">
        <v>5</v>
      </c>
      <c r="D16" s="9"/>
      <c r="E16" s="10">
        <v>300</v>
      </c>
      <c r="F16" s="1" t="s">
        <v>39</v>
      </c>
    </row>
    <row r="17" spans="1:6" ht="25.5" hidden="1" customHeight="1">
      <c r="A17" s="7"/>
      <c r="B17" s="8" t="s">
        <v>42</v>
      </c>
      <c r="C17" s="9" t="s">
        <v>42</v>
      </c>
      <c r="D17" s="9"/>
      <c r="E17" s="10">
        <v>300</v>
      </c>
      <c r="F17" s="1" t="s">
        <v>43</v>
      </c>
    </row>
    <row r="18" spans="1:6" ht="25.5" hidden="1" customHeight="1">
      <c r="A18" s="7"/>
      <c r="B18" s="8" t="s">
        <v>24</v>
      </c>
      <c r="C18" s="9" t="s">
        <v>24</v>
      </c>
      <c r="D18" s="9"/>
      <c r="E18" s="10">
        <v>293</v>
      </c>
      <c r="F18" s="1" t="s">
        <v>37</v>
      </c>
    </row>
    <row r="19" spans="1:6" s="2" customFormat="1" ht="31.5" hidden="1">
      <c r="A19" s="3" t="s">
        <v>14</v>
      </c>
      <c r="B19" s="4" t="s">
        <v>91</v>
      </c>
      <c r="C19" s="5"/>
      <c r="D19" s="5"/>
      <c r="E19" s="6">
        <f>E20+E22+E27+E33</f>
        <v>8628</v>
      </c>
      <c r="F19" s="13"/>
    </row>
    <row r="20" spans="1:6" s="27" customFormat="1" ht="25.5" customHeight="1">
      <c r="A20" s="22">
        <v>1</v>
      </c>
      <c r="B20" s="23" t="s">
        <v>92</v>
      </c>
      <c r="C20" s="24"/>
      <c r="D20" s="24"/>
      <c r="E20" s="25">
        <f>E21</f>
        <v>500</v>
      </c>
      <c r="F20" s="26"/>
    </row>
    <row r="21" spans="1:6" s="27" customFormat="1" ht="22.5" customHeight="1">
      <c r="A21" s="28" t="s">
        <v>15</v>
      </c>
      <c r="B21" s="29" t="s">
        <v>24</v>
      </c>
      <c r="C21" s="30" t="s">
        <v>24</v>
      </c>
      <c r="D21" s="30"/>
      <c r="E21" s="31">
        <v>500</v>
      </c>
      <c r="F21" s="32" t="s">
        <v>37</v>
      </c>
    </row>
    <row r="22" spans="1:6" s="27" customFormat="1" ht="25.5" customHeight="1">
      <c r="A22" s="22">
        <v>2</v>
      </c>
      <c r="B22" s="23" t="s">
        <v>53</v>
      </c>
      <c r="C22" s="24"/>
      <c r="D22" s="24"/>
      <c r="E22" s="25">
        <f>SUM(E23:E26)</f>
        <v>3000</v>
      </c>
      <c r="F22" s="26"/>
    </row>
    <row r="23" spans="1:6" s="2" customFormat="1">
      <c r="A23" s="7" t="s">
        <v>15</v>
      </c>
      <c r="B23" s="8" t="s">
        <v>7</v>
      </c>
      <c r="C23" s="9" t="s">
        <v>7</v>
      </c>
      <c r="D23" s="9"/>
      <c r="E23" s="10">
        <v>500</v>
      </c>
      <c r="F23" s="1" t="s">
        <v>40</v>
      </c>
    </row>
    <row r="24" spans="1:6" s="2" customFormat="1">
      <c r="A24" s="7" t="s">
        <v>15</v>
      </c>
      <c r="B24" s="8" t="s">
        <v>23</v>
      </c>
      <c r="C24" s="9" t="s">
        <v>23</v>
      </c>
      <c r="D24" s="9"/>
      <c r="E24" s="10">
        <v>1000</v>
      </c>
      <c r="F24" s="1" t="s">
        <v>38</v>
      </c>
    </row>
    <row r="25" spans="1:6" s="2" customFormat="1">
      <c r="A25" s="7" t="s">
        <v>15</v>
      </c>
      <c r="B25" s="8" t="s">
        <v>10</v>
      </c>
      <c r="C25" s="9" t="s">
        <v>10</v>
      </c>
      <c r="D25" s="9"/>
      <c r="E25" s="10">
        <v>500</v>
      </c>
      <c r="F25" s="1" t="s">
        <v>34</v>
      </c>
    </row>
    <row r="26" spans="1:6" s="2" customFormat="1" ht="22.5" customHeight="1">
      <c r="A26" s="7" t="s">
        <v>15</v>
      </c>
      <c r="B26" s="8" t="s">
        <v>26</v>
      </c>
      <c r="C26" s="9" t="s">
        <v>26</v>
      </c>
      <c r="D26" s="9"/>
      <c r="E26" s="10">
        <v>1000</v>
      </c>
      <c r="F26" s="1" t="s">
        <v>35</v>
      </c>
    </row>
    <row r="27" spans="1:6" s="2" customFormat="1" ht="24" customHeight="1">
      <c r="A27" s="3">
        <v>3</v>
      </c>
      <c r="B27" s="4" t="s">
        <v>54</v>
      </c>
      <c r="C27" s="5"/>
      <c r="D27" s="5"/>
      <c r="E27" s="6">
        <f>SUM(E28:E32)</f>
        <v>4700</v>
      </c>
      <c r="F27" s="13"/>
    </row>
    <row r="28" spans="1:6" s="2" customFormat="1">
      <c r="A28" s="7" t="s">
        <v>15</v>
      </c>
      <c r="B28" s="8" t="s">
        <v>11</v>
      </c>
      <c r="C28" s="9" t="s">
        <v>11</v>
      </c>
      <c r="D28" s="9"/>
      <c r="E28" s="10">
        <v>1000</v>
      </c>
      <c r="F28" s="1" t="s">
        <v>36</v>
      </c>
    </row>
    <row r="29" spans="1:6" s="2" customFormat="1">
      <c r="A29" s="7" t="s">
        <v>15</v>
      </c>
      <c r="B29" s="8" t="s">
        <v>27</v>
      </c>
      <c r="C29" s="9" t="s">
        <v>27</v>
      </c>
      <c r="D29" s="9"/>
      <c r="E29" s="10">
        <v>700</v>
      </c>
      <c r="F29" s="1" t="s">
        <v>32</v>
      </c>
    </row>
    <row r="30" spans="1:6" s="2" customFormat="1">
      <c r="A30" s="7" t="s">
        <v>15</v>
      </c>
      <c r="B30" s="8" t="s">
        <v>9</v>
      </c>
      <c r="C30" s="9" t="s">
        <v>9</v>
      </c>
      <c r="D30" s="9"/>
      <c r="E30" s="10">
        <v>1000</v>
      </c>
      <c r="F30" s="1" t="s">
        <v>30</v>
      </c>
    </row>
    <row r="31" spans="1:6" s="2" customFormat="1" ht="23.25" customHeight="1">
      <c r="A31" s="7" t="s">
        <v>15</v>
      </c>
      <c r="B31" s="8" t="s">
        <v>20</v>
      </c>
      <c r="C31" s="9" t="s">
        <v>20</v>
      </c>
      <c r="D31" s="9"/>
      <c r="E31" s="10">
        <v>1000</v>
      </c>
      <c r="F31" s="1" t="s">
        <v>31</v>
      </c>
    </row>
    <row r="32" spans="1:6" s="2" customFormat="1" ht="28.5" customHeight="1">
      <c r="A32" s="7" t="s">
        <v>15</v>
      </c>
      <c r="B32" s="8" t="s">
        <v>55</v>
      </c>
      <c r="C32" s="9" t="s">
        <v>56</v>
      </c>
      <c r="D32" s="9"/>
      <c r="E32" s="10">
        <v>1000</v>
      </c>
      <c r="F32" s="1" t="s">
        <v>56</v>
      </c>
    </row>
    <row r="33" spans="1:6" s="27" customFormat="1" ht="24.75" customHeight="1">
      <c r="A33" s="22">
        <v>4</v>
      </c>
      <c r="B33" s="23" t="s">
        <v>57</v>
      </c>
      <c r="C33" s="24"/>
      <c r="D33" s="24"/>
      <c r="E33" s="25">
        <f>E34</f>
        <v>428</v>
      </c>
      <c r="F33" s="26"/>
    </row>
    <row r="34" spans="1:6" s="27" customFormat="1" ht="30">
      <c r="A34" s="28" t="s">
        <v>15</v>
      </c>
      <c r="B34" s="29" t="s">
        <v>90</v>
      </c>
      <c r="C34" s="30" t="s">
        <v>51</v>
      </c>
      <c r="D34" s="30"/>
      <c r="E34" s="31">
        <v>428</v>
      </c>
      <c r="F34" s="32" t="s">
        <v>52</v>
      </c>
    </row>
    <row r="35" spans="1:6" s="2" customFormat="1" ht="31.5">
      <c r="A35" s="3" t="s">
        <v>21</v>
      </c>
      <c r="B35" s="4" t="s">
        <v>58</v>
      </c>
      <c r="C35" s="5"/>
      <c r="D35" s="5"/>
      <c r="E35" s="6">
        <f>E36+E46</f>
        <v>5014</v>
      </c>
      <c r="F35" s="13"/>
    </row>
    <row r="36" spans="1:6" s="2" customFormat="1" ht="36.75" customHeight="1">
      <c r="A36" s="3">
        <v>1</v>
      </c>
      <c r="B36" s="4" t="s">
        <v>59</v>
      </c>
      <c r="C36" s="5"/>
      <c r="D36" s="5"/>
      <c r="E36" s="6">
        <f>SUM(E37:E45)</f>
        <v>3839</v>
      </c>
      <c r="F36" s="13"/>
    </row>
    <row r="37" spans="1:6" ht="21" customHeight="1">
      <c r="A37" s="7" t="s">
        <v>15</v>
      </c>
      <c r="B37" s="8" t="s">
        <v>54</v>
      </c>
      <c r="C37" s="9" t="s">
        <v>26</v>
      </c>
      <c r="D37" s="9"/>
      <c r="E37" s="10">
        <v>989</v>
      </c>
      <c r="F37" s="1" t="s">
        <v>35</v>
      </c>
    </row>
    <row r="38" spans="1:6" ht="25.5" customHeight="1">
      <c r="A38" s="7" t="s">
        <v>15</v>
      </c>
      <c r="B38" s="8" t="s">
        <v>60</v>
      </c>
      <c r="C38" s="9" t="s">
        <v>8</v>
      </c>
      <c r="D38" s="9"/>
      <c r="E38" s="10">
        <v>500</v>
      </c>
      <c r="F38" s="1" t="s">
        <v>41</v>
      </c>
    </row>
    <row r="39" spans="1:6" s="33" customFormat="1" ht="25.5" customHeight="1">
      <c r="A39" s="28" t="s">
        <v>15</v>
      </c>
      <c r="B39" s="29" t="s">
        <v>93</v>
      </c>
      <c r="C39" s="30" t="s">
        <v>5</v>
      </c>
      <c r="D39" s="30"/>
      <c r="E39" s="31">
        <v>850</v>
      </c>
      <c r="F39" s="32" t="s">
        <v>39</v>
      </c>
    </row>
    <row r="40" spans="1:6" ht="25.5" customHeight="1">
      <c r="A40" s="7" t="s">
        <v>15</v>
      </c>
      <c r="B40" s="8" t="s">
        <v>89</v>
      </c>
      <c r="C40" s="9" t="s">
        <v>25</v>
      </c>
      <c r="D40" s="9"/>
      <c r="E40" s="10">
        <v>250</v>
      </c>
      <c r="F40" s="1" t="s">
        <v>29</v>
      </c>
    </row>
    <row r="41" spans="1:6" ht="25.5" customHeight="1">
      <c r="A41" s="7" t="s">
        <v>15</v>
      </c>
      <c r="B41" s="8" t="s">
        <v>89</v>
      </c>
      <c r="C41" s="9" t="s">
        <v>7</v>
      </c>
      <c r="D41" s="9"/>
      <c r="E41" s="10">
        <v>250</v>
      </c>
      <c r="F41" s="1" t="s">
        <v>40</v>
      </c>
    </row>
    <row r="42" spans="1:6" ht="25.5" customHeight="1">
      <c r="A42" s="7" t="s">
        <v>15</v>
      </c>
      <c r="B42" s="8" t="s">
        <v>89</v>
      </c>
      <c r="C42" s="9" t="s">
        <v>10</v>
      </c>
      <c r="D42" s="9"/>
      <c r="E42" s="10">
        <v>250</v>
      </c>
      <c r="F42" s="1" t="s">
        <v>34</v>
      </c>
    </row>
    <row r="43" spans="1:6" s="33" customFormat="1" ht="25.5" customHeight="1">
      <c r="A43" s="28" t="s">
        <v>15</v>
      </c>
      <c r="B43" s="29" t="s">
        <v>94</v>
      </c>
      <c r="C43" s="30" t="s">
        <v>24</v>
      </c>
      <c r="D43" s="30"/>
      <c r="E43" s="31">
        <v>250</v>
      </c>
      <c r="F43" s="32" t="s">
        <v>37</v>
      </c>
    </row>
    <row r="44" spans="1:6" ht="25.5" customHeight="1">
      <c r="A44" s="7" t="s">
        <v>15</v>
      </c>
      <c r="B44" s="8" t="s">
        <v>89</v>
      </c>
      <c r="C44" s="9" t="s">
        <v>23</v>
      </c>
      <c r="D44" s="9"/>
      <c r="E44" s="10">
        <v>250</v>
      </c>
      <c r="F44" s="1" t="s">
        <v>38</v>
      </c>
    </row>
    <row r="45" spans="1:6" ht="19.5" customHeight="1">
      <c r="A45" s="7" t="s">
        <v>15</v>
      </c>
      <c r="B45" s="8" t="s">
        <v>89</v>
      </c>
      <c r="C45" s="9" t="s">
        <v>6</v>
      </c>
      <c r="D45" s="9"/>
      <c r="E45" s="10">
        <v>250</v>
      </c>
      <c r="F45" s="1" t="s">
        <v>33</v>
      </c>
    </row>
    <row r="46" spans="1:6" s="2" customFormat="1" ht="32.25" customHeight="1">
      <c r="A46" s="3">
        <v>2</v>
      </c>
      <c r="B46" s="4" t="s">
        <v>61</v>
      </c>
      <c r="C46" s="5"/>
      <c r="D46" s="5"/>
      <c r="E46" s="6">
        <v>1175</v>
      </c>
      <c r="F46" s="1" t="s">
        <v>87</v>
      </c>
    </row>
    <row r="47" spans="1:6" s="2" customFormat="1" ht="31.5">
      <c r="A47" s="3" t="s">
        <v>62</v>
      </c>
      <c r="B47" s="4" t="s">
        <v>63</v>
      </c>
      <c r="C47" s="5"/>
      <c r="D47" s="5"/>
      <c r="E47" s="6">
        <f>E48+E50+E52</f>
        <v>2942</v>
      </c>
      <c r="F47" s="13"/>
    </row>
    <row r="48" spans="1:6" s="33" customFormat="1" ht="31.5">
      <c r="A48" s="28">
        <v>1</v>
      </c>
      <c r="B48" s="29" t="s">
        <v>64</v>
      </c>
      <c r="C48" s="30" t="s">
        <v>65</v>
      </c>
      <c r="D48" s="30"/>
      <c r="E48" s="31">
        <f>E49</f>
        <v>1680</v>
      </c>
      <c r="F48" s="32" t="s">
        <v>44</v>
      </c>
    </row>
    <row r="49" spans="1:6" ht="47.25">
      <c r="A49" s="7" t="s">
        <v>15</v>
      </c>
      <c r="B49" s="8" t="s">
        <v>82</v>
      </c>
      <c r="C49" s="9"/>
      <c r="D49" s="9"/>
      <c r="E49" s="10">
        <v>1680</v>
      </c>
      <c r="F49" s="1"/>
    </row>
    <row r="50" spans="1:6" ht="38.25" customHeight="1">
      <c r="A50" s="7">
        <v>2</v>
      </c>
      <c r="B50" s="8" t="s">
        <v>66</v>
      </c>
      <c r="C50" s="9" t="s">
        <v>65</v>
      </c>
      <c r="D50" s="9"/>
      <c r="E50" s="10">
        <v>862</v>
      </c>
      <c r="F50" s="1" t="s">
        <v>52</v>
      </c>
    </row>
    <row r="51" spans="1:6" ht="110.25">
      <c r="A51" s="7" t="s">
        <v>15</v>
      </c>
      <c r="B51" s="8" t="s">
        <v>83</v>
      </c>
      <c r="C51" s="9"/>
      <c r="D51" s="9"/>
      <c r="E51" s="10">
        <v>862</v>
      </c>
      <c r="F51" s="1"/>
    </row>
    <row r="52" spans="1:6" ht="30">
      <c r="A52" s="7">
        <v>3</v>
      </c>
      <c r="B52" s="8" t="s">
        <v>67</v>
      </c>
      <c r="C52" s="9" t="s">
        <v>65</v>
      </c>
      <c r="D52" s="9"/>
      <c r="E52" s="10">
        <f>E53</f>
        <v>400</v>
      </c>
      <c r="F52" s="1" t="s">
        <v>52</v>
      </c>
    </row>
    <row r="53" spans="1:6" ht="47.25">
      <c r="A53" s="7" t="s">
        <v>15</v>
      </c>
      <c r="B53" s="8" t="s">
        <v>68</v>
      </c>
      <c r="C53" s="9"/>
      <c r="D53" s="9"/>
      <c r="E53" s="10">
        <v>400</v>
      </c>
      <c r="F53" s="1"/>
    </row>
    <row r="54" spans="1:6" s="2" customFormat="1" ht="38.25" customHeight="1">
      <c r="A54" s="3" t="s">
        <v>69</v>
      </c>
      <c r="B54" s="4" t="s">
        <v>70</v>
      </c>
      <c r="C54" s="9" t="s">
        <v>51</v>
      </c>
      <c r="D54" s="5"/>
      <c r="E54" s="6">
        <v>11440</v>
      </c>
      <c r="F54" s="1" t="s">
        <v>71</v>
      </c>
    </row>
    <row r="55" spans="1:6" s="2" customFormat="1" ht="31.5">
      <c r="A55" s="3" t="s">
        <v>72</v>
      </c>
      <c r="B55" s="4" t="s">
        <v>73</v>
      </c>
      <c r="C55" s="5"/>
      <c r="D55" s="5"/>
      <c r="E55" s="6">
        <f>E56</f>
        <v>263</v>
      </c>
      <c r="F55" s="13"/>
    </row>
    <row r="56" spans="1:6" ht="30.75" customHeight="1">
      <c r="A56" s="7">
        <v>1</v>
      </c>
      <c r="B56" s="8" t="s">
        <v>74</v>
      </c>
      <c r="C56" s="9"/>
      <c r="D56" s="9"/>
      <c r="E56" s="10">
        <v>263</v>
      </c>
      <c r="F56" s="1" t="s">
        <v>75</v>
      </c>
    </row>
    <row r="57" spans="1:6" s="2" customFormat="1" ht="31.5">
      <c r="A57" s="3" t="s">
        <v>76</v>
      </c>
      <c r="B57" s="4" t="s">
        <v>77</v>
      </c>
      <c r="C57" s="5"/>
      <c r="D57" s="5"/>
      <c r="E57" s="6">
        <f t="shared" ref="E57" si="0">E58+E59</f>
        <v>953</v>
      </c>
      <c r="F57" s="13"/>
    </row>
    <row r="58" spans="1:6" ht="31.5">
      <c r="A58" s="7">
        <v>1</v>
      </c>
      <c r="B58" s="8" t="s">
        <v>78</v>
      </c>
      <c r="C58" s="9"/>
      <c r="D58" s="9"/>
      <c r="E58" s="10">
        <v>690</v>
      </c>
      <c r="F58" s="1" t="s">
        <v>52</v>
      </c>
    </row>
    <row r="59" spans="1:6" ht="30">
      <c r="A59" s="7">
        <v>2</v>
      </c>
      <c r="B59" s="8" t="s">
        <v>79</v>
      </c>
      <c r="C59" s="9"/>
      <c r="D59" s="9"/>
      <c r="E59" s="10">
        <v>263</v>
      </c>
      <c r="F59" s="1" t="s">
        <v>52</v>
      </c>
    </row>
    <row r="60" spans="1:6" ht="81" customHeight="1">
      <c r="A60" s="156" t="s">
        <v>88</v>
      </c>
      <c r="B60" s="156"/>
      <c r="C60" s="156"/>
      <c r="D60" s="156"/>
      <c r="E60" s="156"/>
      <c r="F60" s="156"/>
    </row>
    <row r="61" spans="1:6">
      <c r="B61" s="20"/>
    </row>
  </sheetData>
  <mergeCells count="10">
    <mergeCell ref="A60:F60"/>
    <mergeCell ref="A2:F2"/>
    <mergeCell ref="E4:F4"/>
    <mergeCell ref="A5:A6"/>
    <mergeCell ref="B5:B6"/>
    <mergeCell ref="C5:C6"/>
    <mergeCell ref="D5:D6"/>
    <mergeCell ref="E5:E6"/>
    <mergeCell ref="F5:F6"/>
    <mergeCell ref="A3:F3"/>
  </mergeCells>
  <pageMargins left="0.51181102362204722" right="0.11811023622047245" top="0.55118110236220474" bottom="0.55118110236220474" header="0.31496062992125984" footer="0.31496062992125984"/>
  <pageSetup paperSize="9" scale="95"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41"/>
  <sheetViews>
    <sheetView topLeftCell="A8" zoomScaleNormal="100" workbookViewId="0">
      <selection activeCell="I10" sqref="I10"/>
    </sheetView>
  </sheetViews>
  <sheetFormatPr defaultColWidth="8.85546875" defaultRowHeight="15"/>
  <cols>
    <col min="1" max="1" width="6.7109375" style="34" customWidth="1"/>
    <col min="2" max="2" width="55.7109375" style="34" customWidth="1"/>
    <col min="3" max="3" width="17.85546875" style="38" hidden="1" customWidth="1"/>
    <col min="4" max="4" width="19" style="38" hidden="1" customWidth="1"/>
    <col min="5" max="5" width="13.5703125" style="35" customWidth="1"/>
    <col min="6" max="6" width="13" style="39" customWidth="1"/>
    <col min="7" max="7" width="13.28515625" style="37" hidden="1" customWidth="1"/>
    <col min="8" max="8" width="12.7109375" style="37" hidden="1" customWidth="1"/>
    <col min="9" max="9" width="14.7109375" style="39" customWidth="1"/>
    <col min="10" max="10" width="12.85546875" style="39" customWidth="1"/>
    <col min="11" max="11" width="47.42578125" style="34" customWidth="1"/>
    <col min="12" max="12" width="15.28515625" style="35" customWidth="1"/>
    <col min="13" max="13" width="19.140625" style="34" customWidth="1"/>
    <col min="14" max="14" width="13.7109375" style="34" customWidth="1"/>
    <col min="15" max="16" width="11.140625" style="34" bestFit="1" customWidth="1"/>
    <col min="17" max="26" width="8.85546875" style="34"/>
    <col min="27" max="261" width="8.85546875" style="36"/>
    <col min="262" max="262" width="8.7109375" style="36" customWidth="1"/>
    <col min="263" max="263" width="26.28515625" style="36" customWidth="1"/>
    <col min="264" max="264" width="15.7109375" style="36" customWidth="1"/>
    <col min="265" max="266" width="16.7109375" style="36" customWidth="1"/>
    <col min="267" max="267" width="14.85546875" style="36" customWidth="1"/>
    <col min="268" max="517" width="8.85546875" style="36"/>
    <col min="518" max="518" width="8.7109375" style="36" customWidth="1"/>
    <col min="519" max="519" width="26.28515625" style="36" customWidth="1"/>
    <col min="520" max="520" width="15.7109375" style="36" customWidth="1"/>
    <col min="521" max="522" width="16.7109375" style="36" customWidth="1"/>
    <col min="523" max="523" width="14.85546875" style="36" customWidth="1"/>
    <col min="524" max="773" width="8.85546875" style="36"/>
    <col min="774" max="774" width="8.7109375" style="36" customWidth="1"/>
    <col min="775" max="775" width="26.28515625" style="36" customWidth="1"/>
    <col min="776" max="776" width="15.7109375" style="36" customWidth="1"/>
    <col min="777" max="778" width="16.7109375" style="36" customWidth="1"/>
    <col min="779" max="779" width="14.85546875" style="36" customWidth="1"/>
    <col min="780" max="1029" width="8.85546875" style="36"/>
    <col min="1030" max="1030" width="8.7109375" style="36" customWidth="1"/>
    <col min="1031" max="1031" width="26.28515625" style="36" customWidth="1"/>
    <col min="1032" max="1032" width="15.7109375" style="36" customWidth="1"/>
    <col min="1033" max="1034" width="16.7109375" style="36" customWidth="1"/>
    <col min="1035" max="1035" width="14.85546875" style="36" customWidth="1"/>
    <col min="1036" max="1285" width="8.85546875" style="36"/>
    <col min="1286" max="1286" width="8.7109375" style="36" customWidth="1"/>
    <col min="1287" max="1287" width="26.28515625" style="36" customWidth="1"/>
    <col min="1288" max="1288" width="15.7109375" style="36" customWidth="1"/>
    <col min="1289" max="1290" width="16.7109375" style="36" customWidth="1"/>
    <col min="1291" max="1291" width="14.85546875" style="36" customWidth="1"/>
    <col min="1292" max="1541" width="8.85546875" style="36"/>
    <col min="1542" max="1542" width="8.7109375" style="36" customWidth="1"/>
    <col min="1543" max="1543" width="26.28515625" style="36" customWidth="1"/>
    <col min="1544" max="1544" width="15.7109375" style="36" customWidth="1"/>
    <col min="1545" max="1546" width="16.7109375" style="36" customWidth="1"/>
    <col min="1547" max="1547" width="14.85546875" style="36" customWidth="1"/>
    <col min="1548" max="1797" width="8.85546875" style="36"/>
    <col min="1798" max="1798" width="8.7109375" style="36" customWidth="1"/>
    <col min="1799" max="1799" width="26.28515625" style="36" customWidth="1"/>
    <col min="1800" max="1800" width="15.7109375" style="36" customWidth="1"/>
    <col min="1801" max="1802" width="16.7109375" style="36" customWidth="1"/>
    <col min="1803" max="1803" width="14.85546875" style="36" customWidth="1"/>
    <col min="1804" max="2053" width="8.85546875" style="36"/>
    <col min="2054" max="2054" width="8.7109375" style="36" customWidth="1"/>
    <col min="2055" max="2055" width="26.28515625" style="36" customWidth="1"/>
    <col min="2056" max="2056" width="15.7109375" style="36" customWidth="1"/>
    <col min="2057" max="2058" width="16.7109375" style="36" customWidth="1"/>
    <col min="2059" max="2059" width="14.85546875" style="36" customWidth="1"/>
    <col min="2060" max="2309" width="8.85546875" style="36"/>
    <col min="2310" max="2310" width="8.7109375" style="36" customWidth="1"/>
    <col min="2311" max="2311" width="26.28515625" style="36" customWidth="1"/>
    <col min="2312" max="2312" width="15.7109375" style="36" customWidth="1"/>
    <col min="2313" max="2314" width="16.7109375" style="36" customWidth="1"/>
    <col min="2315" max="2315" width="14.85546875" style="36" customWidth="1"/>
    <col min="2316" max="2565" width="8.85546875" style="36"/>
    <col min="2566" max="2566" width="8.7109375" style="36" customWidth="1"/>
    <col min="2567" max="2567" width="26.28515625" style="36" customWidth="1"/>
    <col min="2568" max="2568" width="15.7109375" style="36" customWidth="1"/>
    <col min="2569" max="2570" width="16.7109375" style="36" customWidth="1"/>
    <col min="2571" max="2571" width="14.85546875" style="36" customWidth="1"/>
    <col min="2572" max="2821" width="8.85546875" style="36"/>
    <col min="2822" max="2822" width="8.7109375" style="36" customWidth="1"/>
    <col min="2823" max="2823" width="26.28515625" style="36" customWidth="1"/>
    <col min="2824" max="2824" width="15.7109375" style="36" customWidth="1"/>
    <col min="2825" max="2826" width="16.7109375" style="36" customWidth="1"/>
    <col min="2827" max="2827" width="14.85546875" style="36" customWidth="1"/>
    <col min="2828" max="3077" width="8.85546875" style="36"/>
    <col min="3078" max="3078" width="8.7109375" style="36" customWidth="1"/>
    <col min="3079" max="3079" width="26.28515625" style="36" customWidth="1"/>
    <col min="3080" max="3080" width="15.7109375" style="36" customWidth="1"/>
    <col min="3081" max="3082" width="16.7109375" style="36" customWidth="1"/>
    <col min="3083" max="3083" width="14.85546875" style="36" customWidth="1"/>
    <col min="3084" max="3333" width="8.85546875" style="36"/>
    <col min="3334" max="3334" width="8.7109375" style="36" customWidth="1"/>
    <col min="3335" max="3335" width="26.28515625" style="36" customWidth="1"/>
    <col min="3336" max="3336" width="15.7109375" style="36" customWidth="1"/>
    <col min="3337" max="3338" width="16.7109375" style="36" customWidth="1"/>
    <col min="3339" max="3339" width="14.85546875" style="36" customWidth="1"/>
    <col min="3340" max="3589" width="8.85546875" style="36"/>
    <col min="3590" max="3590" width="8.7109375" style="36" customWidth="1"/>
    <col min="3591" max="3591" width="26.28515625" style="36" customWidth="1"/>
    <col min="3592" max="3592" width="15.7109375" style="36" customWidth="1"/>
    <col min="3593" max="3594" width="16.7109375" style="36" customWidth="1"/>
    <col min="3595" max="3595" width="14.85546875" style="36" customWidth="1"/>
    <col min="3596" max="3845" width="8.85546875" style="36"/>
    <col min="3846" max="3846" width="8.7109375" style="36" customWidth="1"/>
    <col min="3847" max="3847" width="26.28515625" style="36" customWidth="1"/>
    <col min="3848" max="3848" width="15.7109375" style="36" customWidth="1"/>
    <col min="3849" max="3850" width="16.7109375" style="36" customWidth="1"/>
    <col min="3851" max="3851" width="14.85546875" style="36" customWidth="1"/>
    <col min="3852" max="4101" width="8.85546875" style="36"/>
    <col min="4102" max="4102" width="8.7109375" style="36" customWidth="1"/>
    <col min="4103" max="4103" width="26.28515625" style="36" customWidth="1"/>
    <col min="4104" max="4104" width="15.7109375" style="36" customWidth="1"/>
    <col min="4105" max="4106" width="16.7109375" style="36" customWidth="1"/>
    <col min="4107" max="4107" width="14.85546875" style="36" customWidth="1"/>
    <col min="4108" max="4357" width="8.85546875" style="36"/>
    <col min="4358" max="4358" width="8.7109375" style="36" customWidth="1"/>
    <col min="4359" max="4359" width="26.28515625" style="36" customWidth="1"/>
    <col min="4360" max="4360" width="15.7109375" style="36" customWidth="1"/>
    <col min="4361" max="4362" width="16.7109375" style="36" customWidth="1"/>
    <col min="4363" max="4363" width="14.85546875" style="36" customWidth="1"/>
    <col min="4364" max="4613" width="8.85546875" style="36"/>
    <col min="4614" max="4614" width="8.7109375" style="36" customWidth="1"/>
    <col min="4615" max="4615" width="26.28515625" style="36" customWidth="1"/>
    <col min="4616" max="4616" width="15.7109375" style="36" customWidth="1"/>
    <col min="4617" max="4618" width="16.7109375" style="36" customWidth="1"/>
    <col min="4619" max="4619" width="14.85546875" style="36" customWidth="1"/>
    <col min="4620" max="4869" width="8.85546875" style="36"/>
    <col min="4870" max="4870" width="8.7109375" style="36" customWidth="1"/>
    <col min="4871" max="4871" width="26.28515625" style="36" customWidth="1"/>
    <col min="4872" max="4872" width="15.7109375" style="36" customWidth="1"/>
    <col min="4873" max="4874" width="16.7109375" style="36" customWidth="1"/>
    <col min="4875" max="4875" width="14.85546875" style="36" customWidth="1"/>
    <col min="4876" max="5125" width="8.85546875" style="36"/>
    <col min="5126" max="5126" width="8.7109375" style="36" customWidth="1"/>
    <col min="5127" max="5127" width="26.28515625" style="36" customWidth="1"/>
    <col min="5128" max="5128" width="15.7109375" style="36" customWidth="1"/>
    <col min="5129" max="5130" width="16.7109375" style="36" customWidth="1"/>
    <col min="5131" max="5131" width="14.85546875" style="36" customWidth="1"/>
    <col min="5132" max="5381" width="8.85546875" style="36"/>
    <col min="5382" max="5382" width="8.7109375" style="36" customWidth="1"/>
    <col min="5383" max="5383" width="26.28515625" style="36" customWidth="1"/>
    <col min="5384" max="5384" width="15.7109375" style="36" customWidth="1"/>
    <col min="5385" max="5386" width="16.7109375" style="36" customWidth="1"/>
    <col min="5387" max="5387" width="14.85546875" style="36" customWidth="1"/>
    <col min="5388" max="5637" width="8.85546875" style="36"/>
    <col min="5638" max="5638" width="8.7109375" style="36" customWidth="1"/>
    <col min="5639" max="5639" width="26.28515625" style="36" customWidth="1"/>
    <col min="5640" max="5640" width="15.7109375" style="36" customWidth="1"/>
    <col min="5641" max="5642" width="16.7109375" style="36" customWidth="1"/>
    <col min="5643" max="5643" width="14.85546875" style="36" customWidth="1"/>
    <col min="5644" max="5893" width="8.85546875" style="36"/>
    <col min="5894" max="5894" width="8.7109375" style="36" customWidth="1"/>
    <col min="5895" max="5895" width="26.28515625" style="36" customWidth="1"/>
    <col min="5896" max="5896" width="15.7109375" style="36" customWidth="1"/>
    <col min="5897" max="5898" width="16.7109375" style="36" customWidth="1"/>
    <col min="5899" max="5899" width="14.85546875" style="36" customWidth="1"/>
    <col min="5900" max="6149" width="8.85546875" style="36"/>
    <col min="6150" max="6150" width="8.7109375" style="36" customWidth="1"/>
    <col min="6151" max="6151" width="26.28515625" style="36" customWidth="1"/>
    <col min="6152" max="6152" width="15.7109375" style="36" customWidth="1"/>
    <col min="6153" max="6154" width="16.7109375" style="36" customWidth="1"/>
    <col min="6155" max="6155" width="14.85546875" style="36" customWidth="1"/>
    <col min="6156" max="6405" width="8.85546875" style="36"/>
    <col min="6406" max="6406" width="8.7109375" style="36" customWidth="1"/>
    <col min="6407" max="6407" width="26.28515625" style="36" customWidth="1"/>
    <col min="6408" max="6408" width="15.7109375" style="36" customWidth="1"/>
    <col min="6409" max="6410" width="16.7109375" style="36" customWidth="1"/>
    <col min="6411" max="6411" width="14.85546875" style="36" customWidth="1"/>
    <col min="6412" max="6661" width="8.85546875" style="36"/>
    <col min="6662" max="6662" width="8.7109375" style="36" customWidth="1"/>
    <col min="6663" max="6663" width="26.28515625" style="36" customWidth="1"/>
    <col min="6664" max="6664" width="15.7109375" style="36" customWidth="1"/>
    <col min="6665" max="6666" width="16.7109375" style="36" customWidth="1"/>
    <col min="6667" max="6667" width="14.85546875" style="36" customWidth="1"/>
    <col min="6668" max="6917" width="8.85546875" style="36"/>
    <col min="6918" max="6918" width="8.7109375" style="36" customWidth="1"/>
    <col min="6919" max="6919" width="26.28515625" style="36" customWidth="1"/>
    <col min="6920" max="6920" width="15.7109375" style="36" customWidth="1"/>
    <col min="6921" max="6922" width="16.7109375" style="36" customWidth="1"/>
    <col min="6923" max="6923" width="14.85546875" style="36" customWidth="1"/>
    <col min="6924" max="7173" width="8.85546875" style="36"/>
    <col min="7174" max="7174" width="8.7109375" style="36" customWidth="1"/>
    <col min="7175" max="7175" width="26.28515625" style="36" customWidth="1"/>
    <col min="7176" max="7176" width="15.7109375" style="36" customWidth="1"/>
    <col min="7177" max="7178" width="16.7109375" style="36" customWidth="1"/>
    <col min="7179" max="7179" width="14.85546875" style="36" customWidth="1"/>
    <col min="7180" max="7429" width="8.85546875" style="36"/>
    <col min="7430" max="7430" width="8.7109375" style="36" customWidth="1"/>
    <col min="7431" max="7431" width="26.28515625" style="36" customWidth="1"/>
    <col min="7432" max="7432" width="15.7109375" style="36" customWidth="1"/>
    <col min="7433" max="7434" width="16.7109375" style="36" customWidth="1"/>
    <col min="7435" max="7435" width="14.85546875" style="36" customWidth="1"/>
    <col min="7436" max="7685" width="8.85546875" style="36"/>
    <col min="7686" max="7686" width="8.7109375" style="36" customWidth="1"/>
    <col min="7687" max="7687" width="26.28515625" style="36" customWidth="1"/>
    <col min="7688" max="7688" width="15.7109375" style="36" customWidth="1"/>
    <col min="7689" max="7690" width="16.7109375" style="36" customWidth="1"/>
    <col min="7691" max="7691" width="14.85546875" style="36" customWidth="1"/>
    <col min="7692" max="7941" width="8.85546875" style="36"/>
    <col min="7942" max="7942" width="8.7109375" style="36" customWidth="1"/>
    <col min="7943" max="7943" width="26.28515625" style="36" customWidth="1"/>
    <col min="7944" max="7944" width="15.7109375" style="36" customWidth="1"/>
    <col min="7945" max="7946" width="16.7109375" style="36" customWidth="1"/>
    <col min="7947" max="7947" width="14.85546875" style="36" customWidth="1"/>
    <col min="7948" max="8197" width="8.85546875" style="36"/>
    <col min="8198" max="8198" width="8.7109375" style="36" customWidth="1"/>
    <col min="8199" max="8199" width="26.28515625" style="36" customWidth="1"/>
    <col min="8200" max="8200" width="15.7109375" style="36" customWidth="1"/>
    <col min="8201" max="8202" width="16.7109375" style="36" customWidth="1"/>
    <col min="8203" max="8203" width="14.85546875" style="36" customWidth="1"/>
    <col min="8204" max="8453" width="8.85546875" style="36"/>
    <col min="8454" max="8454" width="8.7109375" style="36" customWidth="1"/>
    <col min="8455" max="8455" width="26.28515625" style="36" customWidth="1"/>
    <col min="8456" max="8456" width="15.7109375" style="36" customWidth="1"/>
    <col min="8457" max="8458" width="16.7109375" style="36" customWidth="1"/>
    <col min="8459" max="8459" width="14.85546875" style="36" customWidth="1"/>
    <col min="8460" max="8709" width="8.85546875" style="36"/>
    <col min="8710" max="8710" width="8.7109375" style="36" customWidth="1"/>
    <col min="8711" max="8711" width="26.28515625" style="36" customWidth="1"/>
    <col min="8712" max="8712" width="15.7109375" style="36" customWidth="1"/>
    <col min="8713" max="8714" width="16.7109375" style="36" customWidth="1"/>
    <col min="8715" max="8715" width="14.85546875" style="36" customWidth="1"/>
    <col min="8716" max="8965" width="8.85546875" style="36"/>
    <col min="8966" max="8966" width="8.7109375" style="36" customWidth="1"/>
    <col min="8967" max="8967" width="26.28515625" style="36" customWidth="1"/>
    <col min="8968" max="8968" width="15.7109375" style="36" customWidth="1"/>
    <col min="8969" max="8970" width="16.7109375" style="36" customWidth="1"/>
    <col min="8971" max="8971" width="14.85546875" style="36" customWidth="1"/>
    <col min="8972" max="9221" width="8.85546875" style="36"/>
    <col min="9222" max="9222" width="8.7109375" style="36" customWidth="1"/>
    <col min="9223" max="9223" width="26.28515625" style="36" customWidth="1"/>
    <col min="9224" max="9224" width="15.7109375" style="36" customWidth="1"/>
    <col min="9225" max="9226" width="16.7109375" style="36" customWidth="1"/>
    <col min="9227" max="9227" width="14.85546875" style="36" customWidth="1"/>
    <col min="9228" max="9477" width="8.85546875" style="36"/>
    <col min="9478" max="9478" width="8.7109375" style="36" customWidth="1"/>
    <col min="9479" max="9479" width="26.28515625" style="36" customWidth="1"/>
    <col min="9480" max="9480" width="15.7109375" style="36" customWidth="1"/>
    <col min="9481" max="9482" width="16.7109375" style="36" customWidth="1"/>
    <col min="9483" max="9483" width="14.85546875" style="36" customWidth="1"/>
    <col min="9484" max="9733" width="8.85546875" style="36"/>
    <col min="9734" max="9734" width="8.7109375" style="36" customWidth="1"/>
    <col min="9735" max="9735" width="26.28515625" style="36" customWidth="1"/>
    <col min="9736" max="9736" width="15.7109375" style="36" customWidth="1"/>
    <col min="9737" max="9738" width="16.7109375" style="36" customWidth="1"/>
    <col min="9739" max="9739" width="14.85546875" style="36" customWidth="1"/>
    <col min="9740" max="9989" width="8.85546875" style="36"/>
    <col min="9990" max="9990" width="8.7109375" style="36" customWidth="1"/>
    <col min="9991" max="9991" width="26.28515625" style="36" customWidth="1"/>
    <col min="9992" max="9992" width="15.7109375" style="36" customWidth="1"/>
    <col min="9993" max="9994" width="16.7109375" style="36" customWidth="1"/>
    <col min="9995" max="9995" width="14.85546875" style="36" customWidth="1"/>
    <col min="9996" max="10245" width="8.85546875" style="36"/>
    <col min="10246" max="10246" width="8.7109375" style="36" customWidth="1"/>
    <col min="10247" max="10247" width="26.28515625" style="36" customWidth="1"/>
    <col min="10248" max="10248" width="15.7109375" style="36" customWidth="1"/>
    <col min="10249" max="10250" width="16.7109375" style="36" customWidth="1"/>
    <col min="10251" max="10251" width="14.85546875" style="36" customWidth="1"/>
    <col min="10252" max="10501" width="8.85546875" style="36"/>
    <col min="10502" max="10502" width="8.7109375" style="36" customWidth="1"/>
    <col min="10503" max="10503" width="26.28515625" style="36" customWidth="1"/>
    <col min="10504" max="10504" width="15.7109375" style="36" customWidth="1"/>
    <col min="10505" max="10506" width="16.7109375" style="36" customWidth="1"/>
    <col min="10507" max="10507" width="14.85546875" style="36" customWidth="1"/>
    <col min="10508" max="10757" width="8.85546875" style="36"/>
    <col min="10758" max="10758" width="8.7109375" style="36" customWidth="1"/>
    <col min="10759" max="10759" width="26.28515625" style="36" customWidth="1"/>
    <col min="10760" max="10760" width="15.7109375" style="36" customWidth="1"/>
    <col min="10761" max="10762" width="16.7109375" style="36" customWidth="1"/>
    <col min="10763" max="10763" width="14.85546875" style="36" customWidth="1"/>
    <col min="10764" max="11013" width="8.85546875" style="36"/>
    <col min="11014" max="11014" width="8.7109375" style="36" customWidth="1"/>
    <col min="11015" max="11015" width="26.28515625" style="36" customWidth="1"/>
    <col min="11016" max="11016" width="15.7109375" style="36" customWidth="1"/>
    <col min="11017" max="11018" width="16.7109375" style="36" customWidth="1"/>
    <col min="11019" max="11019" width="14.85546875" style="36" customWidth="1"/>
    <col min="11020" max="11269" width="8.85546875" style="36"/>
    <col min="11270" max="11270" width="8.7109375" style="36" customWidth="1"/>
    <col min="11271" max="11271" width="26.28515625" style="36" customWidth="1"/>
    <col min="11272" max="11272" width="15.7109375" style="36" customWidth="1"/>
    <col min="11273" max="11274" width="16.7109375" style="36" customWidth="1"/>
    <col min="11275" max="11275" width="14.85546875" style="36" customWidth="1"/>
    <col min="11276" max="11525" width="8.85546875" style="36"/>
    <col min="11526" max="11526" width="8.7109375" style="36" customWidth="1"/>
    <col min="11527" max="11527" width="26.28515625" style="36" customWidth="1"/>
    <col min="11528" max="11528" width="15.7109375" style="36" customWidth="1"/>
    <col min="11529" max="11530" width="16.7109375" style="36" customWidth="1"/>
    <col min="11531" max="11531" width="14.85546875" style="36" customWidth="1"/>
    <col min="11532" max="11781" width="8.85546875" style="36"/>
    <col min="11782" max="11782" width="8.7109375" style="36" customWidth="1"/>
    <col min="11783" max="11783" width="26.28515625" style="36" customWidth="1"/>
    <col min="11784" max="11784" width="15.7109375" style="36" customWidth="1"/>
    <col min="11785" max="11786" width="16.7109375" style="36" customWidth="1"/>
    <col min="11787" max="11787" width="14.85546875" style="36" customWidth="1"/>
    <col min="11788" max="12037" width="8.85546875" style="36"/>
    <col min="12038" max="12038" width="8.7109375" style="36" customWidth="1"/>
    <col min="12039" max="12039" width="26.28515625" style="36" customWidth="1"/>
    <col min="12040" max="12040" width="15.7109375" style="36" customWidth="1"/>
    <col min="12041" max="12042" width="16.7109375" style="36" customWidth="1"/>
    <col min="12043" max="12043" width="14.85546875" style="36" customWidth="1"/>
    <col min="12044" max="12293" width="8.85546875" style="36"/>
    <col min="12294" max="12294" width="8.7109375" style="36" customWidth="1"/>
    <col min="12295" max="12295" width="26.28515625" style="36" customWidth="1"/>
    <col min="12296" max="12296" width="15.7109375" style="36" customWidth="1"/>
    <col min="12297" max="12298" width="16.7109375" style="36" customWidth="1"/>
    <col min="12299" max="12299" width="14.85546875" style="36" customWidth="1"/>
    <col min="12300" max="12549" width="8.85546875" style="36"/>
    <col min="12550" max="12550" width="8.7109375" style="36" customWidth="1"/>
    <col min="12551" max="12551" width="26.28515625" style="36" customWidth="1"/>
    <col min="12552" max="12552" width="15.7109375" style="36" customWidth="1"/>
    <col min="12553" max="12554" width="16.7109375" style="36" customWidth="1"/>
    <col min="12555" max="12555" width="14.85546875" style="36" customWidth="1"/>
    <col min="12556" max="12805" width="8.85546875" style="36"/>
    <col min="12806" max="12806" width="8.7109375" style="36" customWidth="1"/>
    <col min="12807" max="12807" width="26.28515625" style="36" customWidth="1"/>
    <col min="12808" max="12808" width="15.7109375" style="36" customWidth="1"/>
    <col min="12809" max="12810" width="16.7109375" style="36" customWidth="1"/>
    <col min="12811" max="12811" width="14.85546875" style="36" customWidth="1"/>
    <col min="12812" max="13061" width="8.85546875" style="36"/>
    <col min="13062" max="13062" width="8.7109375" style="36" customWidth="1"/>
    <col min="13063" max="13063" width="26.28515625" style="36" customWidth="1"/>
    <col min="13064" max="13064" width="15.7109375" style="36" customWidth="1"/>
    <col min="13065" max="13066" width="16.7109375" style="36" customWidth="1"/>
    <col min="13067" max="13067" width="14.85546875" style="36" customWidth="1"/>
    <col min="13068" max="13317" width="8.85546875" style="36"/>
    <col min="13318" max="13318" width="8.7109375" style="36" customWidth="1"/>
    <col min="13319" max="13319" width="26.28515625" style="36" customWidth="1"/>
    <col min="13320" max="13320" width="15.7109375" style="36" customWidth="1"/>
    <col min="13321" max="13322" width="16.7109375" style="36" customWidth="1"/>
    <col min="13323" max="13323" width="14.85546875" style="36" customWidth="1"/>
    <col min="13324" max="13573" width="8.85546875" style="36"/>
    <col min="13574" max="13574" width="8.7109375" style="36" customWidth="1"/>
    <col min="13575" max="13575" width="26.28515625" style="36" customWidth="1"/>
    <col min="13576" max="13576" width="15.7109375" style="36" customWidth="1"/>
    <col min="13577" max="13578" width="16.7109375" style="36" customWidth="1"/>
    <col min="13579" max="13579" width="14.85546875" style="36" customWidth="1"/>
    <col min="13580" max="13829" width="8.85546875" style="36"/>
    <col min="13830" max="13830" width="8.7109375" style="36" customWidth="1"/>
    <col min="13831" max="13831" width="26.28515625" style="36" customWidth="1"/>
    <col min="13832" max="13832" width="15.7109375" style="36" customWidth="1"/>
    <col min="13833" max="13834" width="16.7109375" style="36" customWidth="1"/>
    <col min="13835" max="13835" width="14.85546875" style="36" customWidth="1"/>
    <col min="13836" max="14085" width="8.85546875" style="36"/>
    <col min="14086" max="14086" width="8.7109375" style="36" customWidth="1"/>
    <col min="14087" max="14087" width="26.28515625" style="36" customWidth="1"/>
    <col min="14088" max="14088" width="15.7109375" style="36" customWidth="1"/>
    <col min="14089" max="14090" width="16.7109375" style="36" customWidth="1"/>
    <col min="14091" max="14091" width="14.85546875" style="36" customWidth="1"/>
    <col min="14092" max="14341" width="8.85546875" style="36"/>
    <col min="14342" max="14342" width="8.7109375" style="36" customWidth="1"/>
    <col min="14343" max="14343" width="26.28515625" style="36" customWidth="1"/>
    <col min="14344" max="14344" width="15.7109375" style="36" customWidth="1"/>
    <col min="14345" max="14346" width="16.7109375" style="36" customWidth="1"/>
    <col min="14347" max="14347" width="14.85546875" style="36" customWidth="1"/>
    <col min="14348" max="14597" width="8.85546875" style="36"/>
    <col min="14598" max="14598" width="8.7109375" style="36" customWidth="1"/>
    <col min="14599" max="14599" width="26.28515625" style="36" customWidth="1"/>
    <col min="14600" max="14600" width="15.7109375" style="36" customWidth="1"/>
    <col min="14601" max="14602" width="16.7109375" style="36" customWidth="1"/>
    <col min="14603" max="14603" width="14.85546875" style="36" customWidth="1"/>
    <col min="14604" max="14853" width="8.85546875" style="36"/>
    <col min="14854" max="14854" width="8.7109375" style="36" customWidth="1"/>
    <col min="14855" max="14855" width="26.28515625" style="36" customWidth="1"/>
    <col min="14856" max="14856" width="15.7109375" style="36" customWidth="1"/>
    <col min="14857" max="14858" width="16.7109375" style="36" customWidth="1"/>
    <col min="14859" max="14859" width="14.85546875" style="36" customWidth="1"/>
    <col min="14860" max="15109" width="8.85546875" style="36"/>
    <col min="15110" max="15110" width="8.7109375" style="36" customWidth="1"/>
    <col min="15111" max="15111" width="26.28515625" style="36" customWidth="1"/>
    <col min="15112" max="15112" width="15.7109375" style="36" customWidth="1"/>
    <col min="15113" max="15114" width="16.7109375" style="36" customWidth="1"/>
    <col min="15115" max="15115" width="14.85546875" style="36" customWidth="1"/>
    <col min="15116" max="15365" width="8.85546875" style="36"/>
    <col min="15366" max="15366" width="8.7109375" style="36" customWidth="1"/>
    <col min="15367" max="15367" width="26.28515625" style="36" customWidth="1"/>
    <col min="15368" max="15368" width="15.7109375" style="36" customWidth="1"/>
    <col min="15369" max="15370" width="16.7109375" style="36" customWidth="1"/>
    <col min="15371" max="15371" width="14.85546875" style="36" customWidth="1"/>
    <col min="15372" max="15621" width="8.85546875" style="36"/>
    <col min="15622" max="15622" width="8.7109375" style="36" customWidth="1"/>
    <col min="15623" max="15623" width="26.28515625" style="36" customWidth="1"/>
    <col min="15624" max="15624" width="15.7109375" style="36" customWidth="1"/>
    <col min="15625" max="15626" width="16.7109375" style="36" customWidth="1"/>
    <col min="15627" max="15627" width="14.85546875" style="36" customWidth="1"/>
    <col min="15628" max="15877" width="8.85546875" style="36"/>
    <col min="15878" max="15878" width="8.7109375" style="36" customWidth="1"/>
    <col min="15879" max="15879" width="26.28515625" style="36" customWidth="1"/>
    <col min="15880" max="15880" width="15.7109375" style="36" customWidth="1"/>
    <col min="15881" max="15882" width="16.7109375" style="36" customWidth="1"/>
    <col min="15883" max="15883" width="14.85546875" style="36" customWidth="1"/>
    <col min="15884" max="16133" width="8.85546875" style="36"/>
    <col min="16134" max="16134" width="8.7109375" style="36" customWidth="1"/>
    <col min="16135" max="16135" width="26.28515625" style="36" customWidth="1"/>
    <col min="16136" max="16136" width="15.7109375" style="36" customWidth="1"/>
    <col min="16137" max="16138" width="16.7109375" style="36" customWidth="1"/>
    <col min="16139" max="16139" width="14.85546875" style="36" customWidth="1"/>
    <col min="16140" max="16384" width="8.85546875" style="36"/>
  </cols>
  <sheetData>
    <row r="1" spans="1:26" ht="15.75" customHeight="1">
      <c r="F1" s="35"/>
      <c r="H1" s="166" t="s">
        <v>106</v>
      </c>
      <c r="I1" s="166"/>
      <c r="J1" s="166"/>
      <c r="K1" s="166"/>
    </row>
    <row r="2" spans="1:26" ht="21" customHeight="1">
      <c r="A2" s="167" t="s">
        <v>99</v>
      </c>
      <c r="B2" s="167"/>
      <c r="C2" s="167"/>
      <c r="D2" s="167"/>
      <c r="E2" s="167"/>
      <c r="F2" s="167"/>
      <c r="G2" s="167"/>
      <c r="H2" s="167"/>
      <c r="I2" s="167"/>
      <c r="J2" s="167"/>
      <c r="K2" s="167"/>
    </row>
    <row r="3" spans="1:26" ht="17.25" customHeight="1">
      <c r="A3" s="174" t="s">
        <v>233</v>
      </c>
      <c r="B3" s="174"/>
      <c r="C3" s="174"/>
      <c r="D3" s="174"/>
      <c r="E3" s="174"/>
      <c r="F3" s="174"/>
      <c r="G3" s="174"/>
      <c r="H3" s="174"/>
      <c r="I3" s="174"/>
      <c r="J3" s="174"/>
      <c r="K3" s="174"/>
    </row>
    <row r="4" spans="1:26" ht="18" customHeight="1">
      <c r="A4" s="168" t="s">
        <v>236</v>
      </c>
      <c r="B4" s="169"/>
      <c r="C4" s="169"/>
      <c r="D4" s="169"/>
      <c r="E4" s="169"/>
      <c r="F4" s="169"/>
      <c r="G4" s="169"/>
      <c r="H4" s="169"/>
      <c r="I4" s="169"/>
      <c r="J4" s="169"/>
      <c r="K4" s="169"/>
    </row>
    <row r="5" spans="1:26" ht="15" customHeight="1">
      <c r="A5" s="93"/>
      <c r="B5" s="93"/>
      <c r="C5" s="41"/>
      <c r="D5" s="41"/>
      <c r="E5" s="170" t="s">
        <v>28</v>
      </c>
      <c r="F5" s="170"/>
      <c r="G5" s="170"/>
      <c r="H5" s="170"/>
      <c r="I5" s="170"/>
      <c r="J5" s="170"/>
      <c r="K5" s="170"/>
    </row>
    <row r="6" spans="1:26" s="67" customFormat="1" ht="16.5" customHeight="1">
      <c r="A6" s="171" t="s">
        <v>0</v>
      </c>
      <c r="B6" s="171" t="s">
        <v>1</v>
      </c>
      <c r="C6" s="171" t="s">
        <v>17</v>
      </c>
      <c r="D6" s="171" t="s">
        <v>19</v>
      </c>
      <c r="E6" s="172" t="s">
        <v>16</v>
      </c>
      <c r="F6" s="175" t="s">
        <v>96</v>
      </c>
      <c r="G6" s="176"/>
      <c r="H6" s="176"/>
      <c r="I6" s="176"/>
      <c r="J6" s="177"/>
      <c r="K6" s="171" t="s">
        <v>2</v>
      </c>
      <c r="L6" s="66"/>
    </row>
    <row r="7" spans="1:26" s="67" customFormat="1" ht="30" hidden="1" customHeight="1">
      <c r="A7" s="171"/>
      <c r="B7" s="171"/>
      <c r="C7" s="171"/>
      <c r="D7" s="171"/>
      <c r="E7" s="172"/>
      <c r="F7" s="97"/>
      <c r="G7" s="173"/>
      <c r="H7" s="173"/>
      <c r="I7" s="173"/>
      <c r="J7" s="173"/>
      <c r="K7" s="171"/>
      <c r="L7" s="66"/>
    </row>
    <row r="8" spans="1:26" s="67" customFormat="1" ht="81.75" customHeight="1">
      <c r="A8" s="171"/>
      <c r="B8" s="171"/>
      <c r="C8" s="171"/>
      <c r="D8" s="171"/>
      <c r="E8" s="172"/>
      <c r="F8" s="97" t="s">
        <v>192</v>
      </c>
      <c r="G8" s="121" t="s">
        <v>95</v>
      </c>
      <c r="H8" s="121" t="s">
        <v>86</v>
      </c>
      <c r="I8" s="97" t="s">
        <v>97</v>
      </c>
      <c r="J8" s="97" t="s">
        <v>193</v>
      </c>
      <c r="K8" s="171"/>
      <c r="L8" s="66"/>
      <c r="M8" s="66"/>
    </row>
    <row r="9" spans="1:26" s="70" customFormat="1" ht="20.100000000000001" customHeight="1">
      <c r="A9" s="68" t="s">
        <v>3</v>
      </c>
      <c r="B9" s="68" t="s">
        <v>4</v>
      </c>
      <c r="C9" s="68" t="s">
        <v>18</v>
      </c>
      <c r="D9" s="68" t="s">
        <v>22</v>
      </c>
      <c r="E9" s="98" t="s">
        <v>98</v>
      </c>
      <c r="F9" s="98">
        <v>2</v>
      </c>
      <c r="G9" s="121"/>
      <c r="H9" s="121"/>
      <c r="I9" s="98">
        <v>3</v>
      </c>
      <c r="J9" s="98">
        <v>5</v>
      </c>
      <c r="K9" s="68">
        <v>6</v>
      </c>
      <c r="L9" s="69"/>
      <c r="M9" s="69"/>
      <c r="N9" s="69"/>
    </row>
    <row r="10" spans="1:26" s="75" customFormat="1" ht="28.5" customHeight="1">
      <c r="A10" s="71"/>
      <c r="B10" s="71" t="s">
        <v>16</v>
      </c>
      <c r="C10" s="71"/>
      <c r="D10" s="72" t="e">
        <f>D11+D13+D15+D17+D32+D35</f>
        <v>#REF!</v>
      </c>
      <c r="E10" s="72">
        <f>E11+E13+E15+E17+E35+E38</f>
        <v>5593</v>
      </c>
      <c r="F10" s="72">
        <f t="shared" ref="F10:J10" si="0">F11+F13+F15+F17+F35+F38</f>
        <v>3612</v>
      </c>
      <c r="G10" s="72">
        <f t="shared" si="0"/>
        <v>0</v>
      </c>
      <c r="H10" s="72">
        <f t="shared" si="0"/>
        <v>221</v>
      </c>
      <c r="I10" s="72">
        <f t="shared" si="0"/>
        <v>221</v>
      </c>
      <c r="J10" s="72">
        <f t="shared" si="0"/>
        <v>1760</v>
      </c>
      <c r="K10" s="73"/>
      <c r="L10" s="72"/>
      <c r="M10" s="74"/>
      <c r="N10" s="74"/>
    </row>
    <row r="11" spans="1:26" s="114" customFormat="1" ht="36.75" customHeight="1">
      <c r="A11" s="96">
        <v>1</v>
      </c>
      <c r="B11" s="112" t="s">
        <v>115</v>
      </c>
      <c r="C11" s="96"/>
      <c r="D11" s="101" t="e">
        <f>D12</f>
        <v>#REF!</v>
      </c>
      <c r="E11" s="101">
        <f t="shared" ref="E11:E39" si="1">F11+I11+J11</f>
        <v>840</v>
      </c>
      <c r="F11" s="101">
        <f t="shared" ref="F11:J11" si="2">F12</f>
        <v>840</v>
      </c>
      <c r="G11" s="122">
        <f t="shared" si="2"/>
        <v>0</v>
      </c>
      <c r="H11" s="122">
        <f t="shared" si="2"/>
        <v>0</v>
      </c>
      <c r="I11" s="101">
        <f t="shared" si="2"/>
        <v>0</v>
      </c>
      <c r="J11" s="101">
        <f t="shared" si="2"/>
        <v>0</v>
      </c>
      <c r="K11" s="113"/>
      <c r="L11" s="66"/>
      <c r="M11" s="67"/>
      <c r="N11" s="67"/>
      <c r="O11" s="67"/>
      <c r="P11" s="67"/>
      <c r="Q11" s="67"/>
      <c r="R11" s="67"/>
      <c r="S11" s="67"/>
      <c r="T11" s="67"/>
      <c r="U11" s="67"/>
      <c r="V11" s="67"/>
      <c r="W11" s="67"/>
      <c r="X11" s="67"/>
      <c r="Y11" s="67"/>
      <c r="Z11" s="67"/>
    </row>
    <row r="12" spans="1:26" s="117" customFormat="1" ht="19.5" customHeight="1">
      <c r="A12" s="46" t="s">
        <v>13</v>
      </c>
      <c r="B12" s="49" t="s">
        <v>116</v>
      </c>
      <c r="C12" s="46" t="s">
        <v>102</v>
      </c>
      <c r="D12" s="81" t="e">
        <f>SUM(#REF!)</f>
        <v>#REF!</v>
      </c>
      <c r="E12" s="81">
        <f t="shared" si="1"/>
        <v>840</v>
      </c>
      <c r="F12" s="81">
        <v>840</v>
      </c>
      <c r="G12" s="123"/>
      <c r="H12" s="123"/>
      <c r="I12" s="81"/>
      <c r="J12" s="81"/>
      <c r="K12" s="107"/>
      <c r="L12" s="115"/>
      <c r="M12" s="116"/>
      <c r="N12" s="116"/>
      <c r="O12" s="116"/>
      <c r="P12" s="116"/>
      <c r="Q12" s="116"/>
      <c r="R12" s="116"/>
      <c r="S12" s="116"/>
      <c r="T12" s="116"/>
      <c r="U12" s="116"/>
      <c r="V12" s="116"/>
      <c r="W12" s="116"/>
      <c r="X12" s="116"/>
      <c r="Y12" s="116"/>
      <c r="Z12" s="116"/>
    </row>
    <row r="13" spans="1:26" s="114" customFormat="1" ht="26.25" customHeight="1">
      <c r="A13" s="96">
        <v>2</v>
      </c>
      <c r="B13" s="112" t="s">
        <v>107</v>
      </c>
      <c r="C13" s="96"/>
      <c r="D13" s="101">
        <f>D14</f>
        <v>62.597999999999999</v>
      </c>
      <c r="E13" s="101">
        <f t="shared" si="1"/>
        <v>1300</v>
      </c>
      <c r="F13" s="101">
        <f t="shared" ref="F13:J13" si="3">F14</f>
        <v>1300</v>
      </c>
      <c r="G13" s="122">
        <f t="shared" si="3"/>
        <v>0</v>
      </c>
      <c r="H13" s="122">
        <f t="shared" si="3"/>
        <v>0</v>
      </c>
      <c r="I13" s="101">
        <f t="shared" si="3"/>
        <v>0</v>
      </c>
      <c r="J13" s="101">
        <f t="shared" si="3"/>
        <v>0</v>
      </c>
      <c r="K13" s="118"/>
      <c r="L13" s="66"/>
      <c r="M13" s="66"/>
      <c r="N13" s="66"/>
      <c r="O13" s="67"/>
      <c r="P13" s="67"/>
      <c r="Q13" s="67"/>
      <c r="R13" s="67"/>
      <c r="S13" s="67"/>
      <c r="T13" s="67"/>
      <c r="U13" s="67"/>
      <c r="V13" s="67"/>
      <c r="W13" s="67"/>
      <c r="X13" s="67"/>
      <c r="Y13" s="67"/>
      <c r="Z13" s="67"/>
    </row>
    <row r="14" spans="1:26" s="117" customFormat="1" ht="27" customHeight="1">
      <c r="A14" s="46" t="s">
        <v>13</v>
      </c>
      <c r="B14" s="49" t="s">
        <v>126</v>
      </c>
      <c r="C14" s="46"/>
      <c r="D14" s="81">
        <v>62.597999999999999</v>
      </c>
      <c r="E14" s="81">
        <f t="shared" si="1"/>
        <v>1300</v>
      </c>
      <c r="F14" s="81">
        <v>1300</v>
      </c>
      <c r="G14" s="124"/>
      <c r="H14" s="124"/>
      <c r="I14" s="81"/>
      <c r="J14" s="81"/>
      <c r="K14" s="118"/>
      <c r="L14" s="115"/>
      <c r="M14" s="115"/>
      <c r="N14" s="115"/>
      <c r="O14" s="116"/>
      <c r="P14" s="116"/>
      <c r="Q14" s="116"/>
      <c r="R14" s="116"/>
      <c r="S14" s="116"/>
      <c r="T14" s="116"/>
      <c r="U14" s="116"/>
      <c r="V14" s="116"/>
      <c r="W14" s="116"/>
      <c r="X14" s="116"/>
      <c r="Y14" s="116"/>
      <c r="Z14" s="116"/>
    </row>
    <row r="15" spans="1:26" s="114" customFormat="1" ht="38.25" customHeight="1">
      <c r="A15" s="96">
        <v>3</v>
      </c>
      <c r="B15" s="112" t="s">
        <v>114</v>
      </c>
      <c r="C15" s="96"/>
      <c r="D15" s="101">
        <f>D16</f>
        <v>806.74</v>
      </c>
      <c r="E15" s="101">
        <f t="shared" si="1"/>
        <v>73</v>
      </c>
      <c r="F15" s="101">
        <f t="shared" ref="F15:J15" si="4">F16</f>
        <v>73</v>
      </c>
      <c r="G15" s="122">
        <f t="shared" si="4"/>
        <v>0</v>
      </c>
      <c r="H15" s="122">
        <f t="shared" si="4"/>
        <v>0</v>
      </c>
      <c r="I15" s="101">
        <f t="shared" si="4"/>
        <v>0</v>
      </c>
      <c r="J15" s="101">
        <f t="shared" si="4"/>
        <v>0</v>
      </c>
      <c r="K15" s="118"/>
      <c r="L15" s="66"/>
      <c r="M15" s="66"/>
      <c r="N15" s="66"/>
      <c r="O15" s="67"/>
      <c r="P15" s="67"/>
      <c r="Q15" s="67"/>
      <c r="R15" s="67"/>
      <c r="S15" s="67"/>
      <c r="T15" s="67"/>
      <c r="U15" s="67"/>
      <c r="V15" s="67"/>
      <c r="W15" s="67"/>
      <c r="X15" s="67"/>
      <c r="Y15" s="67"/>
      <c r="Z15" s="67"/>
    </row>
    <row r="16" spans="1:26" s="117" customFormat="1" ht="54">
      <c r="A16" s="46" t="s">
        <v>13</v>
      </c>
      <c r="B16" s="49" t="s">
        <v>127</v>
      </c>
      <c r="C16" s="46" t="s">
        <v>103</v>
      </c>
      <c r="D16" s="81">
        <v>806.74</v>
      </c>
      <c r="E16" s="81">
        <f t="shared" si="1"/>
        <v>73</v>
      </c>
      <c r="F16" s="81">
        <v>73</v>
      </c>
      <c r="G16" s="124"/>
      <c r="H16" s="124"/>
      <c r="I16" s="81">
        <f>G16+H16</f>
        <v>0</v>
      </c>
      <c r="J16" s="81"/>
      <c r="K16" s="118" t="s">
        <v>118</v>
      </c>
      <c r="L16" s="115"/>
      <c r="M16" s="115"/>
      <c r="N16" s="115"/>
      <c r="O16" s="116"/>
      <c r="P16" s="116"/>
      <c r="Q16" s="116"/>
      <c r="R16" s="116"/>
      <c r="S16" s="116"/>
      <c r="T16" s="116"/>
      <c r="U16" s="116"/>
      <c r="V16" s="116"/>
      <c r="W16" s="116"/>
      <c r="X16" s="116"/>
      <c r="Y16" s="116"/>
      <c r="Z16" s="116"/>
    </row>
    <row r="17" spans="1:26" s="114" customFormat="1" ht="63">
      <c r="A17" s="96">
        <v>4</v>
      </c>
      <c r="B17" s="112" t="s">
        <v>117</v>
      </c>
      <c r="C17" s="96"/>
      <c r="D17" s="101">
        <f t="shared" ref="D17" si="5">SUM(D18:D19)</f>
        <v>6536.768787</v>
      </c>
      <c r="E17" s="101">
        <f t="shared" si="1"/>
        <v>1399</v>
      </c>
      <c r="F17" s="101">
        <f t="shared" ref="F17" si="6">SUM(F18:F31)</f>
        <v>1399</v>
      </c>
      <c r="G17" s="122">
        <f t="shared" ref="G17:I17" si="7">SUM(G18:G31)</f>
        <v>0</v>
      </c>
      <c r="H17" s="122">
        <f t="shared" si="7"/>
        <v>0</v>
      </c>
      <c r="I17" s="101">
        <f t="shared" si="7"/>
        <v>0</v>
      </c>
      <c r="J17" s="101">
        <f t="shared" ref="J17" si="8">SUM(J18:J31)</f>
        <v>0</v>
      </c>
      <c r="K17" s="118"/>
      <c r="L17" s="66"/>
      <c r="M17" s="66"/>
      <c r="N17" s="66"/>
      <c r="O17" s="67"/>
      <c r="P17" s="67"/>
      <c r="Q17" s="67"/>
      <c r="R17" s="67"/>
      <c r="S17" s="67"/>
      <c r="T17" s="67"/>
      <c r="U17" s="67"/>
      <c r="V17" s="67"/>
      <c r="W17" s="67"/>
      <c r="X17" s="67"/>
      <c r="Y17" s="67"/>
      <c r="Z17" s="67"/>
    </row>
    <row r="18" spans="1:26" s="117" customFormat="1" ht="18" customHeight="1">
      <c r="A18" s="46" t="s">
        <v>13</v>
      </c>
      <c r="B18" s="49" t="s">
        <v>120</v>
      </c>
      <c r="C18" s="46" t="s">
        <v>100</v>
      </c>
      <c r="D18" s="81">
        <v>73.772999999999996</v>
      </c>
      <c r="E18" s="81">
        <f t="shared" si="1"/>
        <v>114</v>
      </c>
      <c r="F18" s="81">
        <v>114</v>
      </c>
      <c r="G18" s="123"/>
      <c r="H18" s="123"/>
      <c r="I18" s="81">
        <f t="shared" ref="I18:I19" si="9">G18+H18</f>
        <v>0</v>
      </c>
      <c r="J18" s="81"/>
      <c r="K18" s="119"/>
      <c r="L18" s="115"/>
      <c r="M18" s="115"/>
      <c r="N18" s="115"/>
      <c r="O18" s="116"/>
      <c r="P18" s="116"/>
      <c r="Q18" s="116"/>
      <c r="R18" s="116"/>
      <c r="S18" s="116"/>
      <c r="T18" s="116"/>
      <c r="U18" s="116"/>
      <c r="V18" s="116"/>
      <c r="W18" s="116"/>
      <c r="X18" s="116"/>
      <c r="Y18" s="116"/>
      <c r="Z18" s="116"/>
    </row>
    <row r="19" spans="1:26" s="117" customFormat="1" ht="15.75">
      <c r="A19" s="46" t="s">
        <v>13</v>
      </c>
      <c r="B19" s="49" t="s">
        <v>121</v>
      </c>
      <c r="C19" s="46"/>
      <c r="D19" s="81">
        <v>6462.9957869999998</v>
      </c>
      <c r="E19" s="81">
        <f t="shared" si="1"/>
        <v>77</v>
      </c>
      <c r="F19" s="81">
        <v>77</v>
      </c>
      <c r="G19" s="123"/>
      <c r="H19" s="123"/>
      <c r="I19" s="81">
        <f t="shared" si="9"/>
        <v>0</v>
      </c>
      <c r="J19" s="81"/>
      <c r="K19" s="120"/>
      <c r="L19" s="115"/>
      <c r="M19" s="115"/>
      <c r="N19" s="115"/>
      <c r="O19" s="116"/>
      <c r="P19" s="116"/>
      <c r="Q19" s="116"/>
      <c r="R19" s="116"/>
      <c r="S19" s="116"/>
      <c r="T19" s="116"/>
      <c r="U19" s="116"/>
      <c r="V19" s="116"/>
      <c r="W19" s="116"/>
      <c r="X19" s="116"/>
      <c r="Y19" s="116"/>
      <c r="Z19" s="116"/>
    </row>
    <row r="20" spans="1:26" s="117" customFormat="1" ht="21" customHeight="1">
      <c r="A20" s="46" t="s">
        <v>13</v>
      </c>
      <c r="B20" s="49" t="s">
        <v>11</v>
      </c>
      <c r="C20" s="46" t="s">
        <v>100</v>
      </c>
      <c r="D20" s="81">
        <v>73.772999999999996</v>
      </c>
      <c r="E20" s="81">
        <f t="shared" si="1"/>
        <v>152</v>
      </c>
      <c r="F20" s="81">
        <v>152</v>
      </c>
      <c r="G20" s="123"/>
      <c r="H20" s="123"/>
      <c r="I20" s="81">
        <f t="shared" ref="I20:I23" si="10">G20+H20</f>
        <v>0</v>
      </c>
      <c r="J20" s="81"/>
      <c r="K20" s="119"/>
      <c r="L20" s="115"/>
      <c r="M20" s="115"/>
      <c r="N20" s="115"/>
      <c r="O20" s="116"/>
      <c r="P20" s="116"/>
      <c r="Q20" s="116"/>
      <c r="R20" s="116"/>
      <c r="S20" s="116"/>
      <c r="T20" s="116"/>
      <c r="U20" s="116"/>
      <c r="V20" s="116"/>
      <c r="W20" s="116"/>
      <c r="X20" s="116"/>
      <c r="Y20" s="116"/>
      <c r="Z20" s="116"/>
    </row>
    <row r="21" spans="1:26" s="117" customFormat="1" ht="15.75">
      <c r="A21" s="46" t="s">
        <v>13</v>
      </c>
      <c r="B21" s="49" t="s">
        <v>8</v>
      </c>
      <c r="C21" s="46"/>
      <c r="D21" s="81">
        <v>6462.9957869999998</v>
      </c>
      <c r="E21" s="81">
        <f t="shared" si="1"/>
        <v>89</v>
      </c>
      <c r="F21" s="81">
        <v>89</v>
      </c>
      <c r="G21" s="123"/>
      <c r="H21" s="123"/>
      <c r="I21" s="81">
        <f t="shared" si="10"/>
        <v>0</v>
      </c>
      <c r="J21" s="81"/>
      <c r="K21" s="120"/>
      <c r="L21" s="115"/>
      <c r="M21" s="115"/>
      <c r="N21" s="115"/>
      <c r="O21" s="116"/>
      <c r="P21" s="116"/>
      <c r="Q21" s="116"/>
      <c r="R21" s="116"/>
      <c r="S21" s="116"/>
      <c r="T21" s="116"/>
      <c r="U21" s="116"/>
      <c r="V21" s="116"/>
      <c r="W21" s="116"/>
      <c r="X21" s="116"/>
      <c r="Y21" s="116"/>
      <c r="Z21" s="116"/>
    </row>
    <row r="22" spans="1:26" s="117" customFormat="1" ht="18" customHeight="1">
      <c r="A22" s="46" t="s">
        <v>13</v>
      </c>
      <c r="B22" s="49" t="s">
        <v>23</v>
      </c>
      <c r="C22" s="46" t="s">
        <v>100</v>
      </c>
      <c r="D22" s="81">
        <v>73.772999999999996</v>
      </c>
      <c r="E22" s="81">
        <f t="shared" si="1"/>
        <v>63</v>
      </c>
      <c r="F22" s="81">
        <v>63</v>
      </c>
      <c r="G22" s="123"/>
      <c r="H22" s="123"/>
      <c r="I22" s="81">
        <f t="shared" si="10"/>
        <v>0</v>
      </c>
      <c r="J22" s="81"/>
      <c r="K22" s="119"/>
      <c r="L22" s="115"/>
      <c r="M22" s="115"/>
      <c r="N22" s="115"/>
      <c r="O22" s="116"/>
      <c r="P22" s="116"/>
      <c r="Q22" s="116"/>
      <c r="R22" s="116"/>
      <c r="S22" s="116"/>
      <c r="T22" s="116"/>
      <c r="U22" s="116"/>
      <c r="V22" s="116"/>
      <c r="W22" s="116"/>
      <c r="X22" s="116"/>
      <c r="Y22" s="116"/>
      <c r="Z22" s="116"/>
    </row>
    <row r="23" spans="1:26" s="117" customFormat="1" ht="15.75">
      <c r="A23" s="46" t="s">
        <v>13</v>
      </c>
      <c r="B23" s="49" t="s">
        <v>122</v>
      </c>
      <c r="C23" s="46"/>
      <c r="D23" s="81">
        <v>6462.9957869999998</v>
      </c>
      <c r="E23" s="81">
        <f t="shared" si="1"/>
        <v>89</v>
      </c>
      <c r="F23" s="81">
        <v>89</v>
      </c>
      <c r="G23" s="123"/>
      <c r="H23" s="123"/>
      <c r="I23" s="81">
        <f t="shared" si="10"/>
        <v>0</v>
      </c>
      <c r="J23" s="81"/>
      <c r="K23" s="120"/>
      <c r="L23" s="115"/>
      <c r="M23" s="115"/>
      <c r="N23" s="115"/>
      <c r="O23" s="116"/>
      <c r="P23" s="116"/>
      <c r="Q23" s="116"/>
      <c r="R23" s="116"/>
      <c r="S23" s="116"/>
      <c r="T23" s="116"/>
      <c r="U23" s="116"/>
      <c r="V23" s="116"/>
      <c r="W23" s="116"/>
      <c r="X23" s="116"/>
      <c r="Y23" s="116"/>
      <c r="Z23" s="116"/>
    </row>
    <row r="24" spans="1:26" s="117" customFormat="1" ht="21" customHeight="1">
      <c r="A24" s="46" t="s">
        <v>13</v>
      </c>
      <c r="B24" s="49" t="s">
        <v>24</v>
      </c>
      <c r="C24" s="46" t="s">
        <v>100</v>
      </c>
      <c r="D24" s="81">
        <v>73.772999999999996</v>
      </c>
      <c r="E24" s="81">
        <f t="shared" si="1"/>
        <v>51</v>
      </c>
      <c r="F24" s="81">
        <v>51</v>
      </c>
      <c r="G24" s="123"/>
      <c r="H24" s="123"/>
      <c r="I24" s="81">
        <f t="shared" ref="I24:I31" si="11">G24+H24</f>
        <v>0</v>
      </c>
      <c r="J24" s="81"/>
      <c r="K24" s="119"/>
      <c r="L24" s="115"/>
      <c r="M24" s="115"/>
      <c r="N24" s="115"/>
      <c r="O24" s="116"/>
      <c r="P24" s="116"/>
      <c r="Q24" s="116"/>
      <c r="R24" s="116"/>
      <c r="S24" s="116"/>
      <c r="T24" s="116"/>
      <c r="U24" s="116"/>
      <c r="V24" s="116"/>
      <c r="W24" s="116"/>
      <c r="X24" s="116"/>
      <c r="Y24" s="116"/>
      <c r="Z24" s="116"/>
    </row>
    <row r="25" spans="1:26" s="117" customFormat="1" ht="15.75">
      <c r="A25" s="46" t="s">
        <v>13</v>
      </c>
      <c r="B25" s="49" t="s">
        <v>123</v>
      </c>
      <c r="C25" s="46"/>
      <c r="D25" s="81">
        <v>6462.9957869999998</v>
      </c>
      <c r="E25" s="81">
        <f t="shared" si="1"/>
        <v>140</v>
      </c>
      <c r="F25" s="81">
        <v>140</v>
      </c>
      <c r="G25" s="123"/>
      <c r="H25" s="123"/>
      <c r="I25" s="81">
        <f t="shared" si="11"/>
        <v>0</v>
      </c>
      <c r="J25" s="81"/>
      <c r="K25" s="120"/>
      <c r="L25" s="115"/>
      <c r="M25" s="115"/>
      <c r="N25" s="115"/>
      <c r="O25" s="116"/>
      <c r="P25" s="116"/>
      <c r="Q25" s="116"/>
      <c r="R25" s="116"/>
      <c r="S25" s="116"/>
      <c r="T25" s="116"/>
      <c r="U25" s="116"/>
      <c r="V25" s="116"/>
      <c r="W25" s="116"/>
      <c r="X25" s="116"/>
      <c r="Y25" s="116"/>
      <c r="Z25" s="116"/>
    </row>
    <row r="26" spans="1:26" s="117" customFormat="1" ht="18" customHeight="1">
      <c r="A26" s="46" t="s">
        <v>13</v>
      </c>
      <c r="B26" s="49" t="s">
        <v>7</v>
      </c>
      <c r="C26" s="46" t="s">
        <v>100</v>
      </c>
      <c r="D26" s="81">
        <v>73.772999999999996</v>
      </c>
      <c r="E26" s="81">
        <f t="shared" si="1"/>
        <v>89</v>
      </c>
      <c r="F26" s="81">
        <v>89</v>
      </c>
      <c r="G26" s="123"/>
      <c r="H26" s="123"/>
      <c r="I26" s="81">
        <f t="shared" si="11"/>
        <v>0</v>
      </c>
      <c r="J26" s="81"/>
      <c r="K26" s="119"/>
      <c r="L26" s="115"/>
      <c r="M26" s="115"/>
      <c r="N26" s="115"/>
      <c r="O26" s="116"/>
      <c r="P26" s="116"/>
      <c r="Q26" s="116"/>
      <c r="R26" s="116"/>
      <c r="S26" s="116"/>
      <c r="T26" s="116"/>
      <c r="U26" s="116"/>
      <c r="V26" s="116"/>
      <c r="W26" s="116"/>
      <c r="X26" s="116"/>
      <c r="Y26" s="116"/>
      <c r="Z26" s="116"/>
    </row>
    <row r="27" spans="1:26" s="117" customFormat="1" ht="15.75">
      <c r="A27" s="46" t="s">
        <v>13</v>
      </c>
      <c r="B27" s="49" t="s">
        <v>20</v>
      </c>
      <c r="C27" s="46"/>
      <c r="D27" s="81">
        <v>6462.9957869999998</v>
      </c>
      <c r="E27" s="81">
        <f t="shared" si="1"/>
        <v>140</v>
      </c>
      <c r="F27" s="81">
        <v>140</v>
      </c>
      <c r="G27" s="123"/>
      <c r="H27" s="123"/>
      <c r="I27" s="81">
        <f t="shared" si="11"/>
        <v>0</v>
      </c>
      <c r="J27" s="81"/>
      <c r="K27" s="120"/>
      <c r="L27" s="115"/>
      <c r="M27" s="115"/>
      <c r="N27" s="115"/>
      <c r="O27" s="116"/>
      <c r="P27" s="116"/>
      <c r="Q27" s="116"/>
      <c r="R27" s="116"/>
      <c r="S27" s="116"/>
      <c r="T27" s="116"/>
      <c r="U27" s="116"/>
      <c r="V27" s="116"/>
      <c r="W27" s="116"/>
      <c r="X27" s="116"/>
      <c r="Y27" s="116"/>
      <c r="Z27" s="116"/>
    </row>
    <row r="28" spans="1:26" s="117" customFormat="1" ht="21" customHeight="1">
      <c r="A28" s="46" t="s">
        <v>13</v>
      </c>
      <c r="B28" s="49" t="s">
        <v>124</v>
      </c>
      <c r="C28" s="46" t="s">
        <v>100</v>
      </c>
      <c r="D28" s="81">
        <v>73.772999999999996</v>
      </c>
      <c r="E28" s="81">
        <f t="shared" si="1"/>
        <v>102</v>
      </c>
      <c r="F28" s="81">
        <v>102</v>
      </c>
      <c r="G28" s="123"/>
      <c r="H28" s="123"/>
      <c r="I28" s="81">
        <f t="shared" si="11"/>
        <v>0</v>
      </c>
      <c r="J28" s="81"/>
      <c r="K28" s="119"/>
      <c r="L28" s="115"/>
      <c r="M28" s="115"/>
      <c r="N28" s="115"/>
      <c r="O28" s="116"/>
      <c r="P28" s="116"/>
      <c r="Q28" s="116"/>
      <c r="R28" s="116"/>
      <c r="S28" s="116"/>
      <c r="T28" s="116"/>
      <c r="U28" s="116"/>
      <c r="V28" s="116"/>
      <c r="W28" s="116"/>
      <c r="X28" s="116"/>
      <c r="Y28" s="116"/>
      <c r="Z28" s="116"/>
    </row>
    <row r="29" spans="1:26" s="117" customFormat="1" ht="15.75">
      <c r="A29" s="46" t="s">
        <v>13</v>
      </c>
      <c r="B29" s="49" t="s">
        <v>26</v>
      </c>
      <c r="C29" s="46"/>
      <c r="D29" s="81">
        <v>6462.9957869999998</v>
      </c>
      <c r="E29" s="81">
        <f t="shared" si="1"/>
        <v>77</v>
      </c>
      <c r="F29" s="81">
        <v>77</v>
      </c>
      <c r="G29" s="123"/>
      <c r="H29" s="123"/>
      <c r="I29" s="81">
        <f t="shared" si="11"/>
        <v>0</v>
      </c>
      <c r="J29" s="81"/>
      <c r="K29" s="120"/>
      <c r="L29" s="115"/>
      <c r="M29" s="115"/>
      <c r="N29" s="115"/>
      <c r="O29" s="116"/>
      <c r="P29" s="116"/>
      <c r="Q29" s="116"/>
      <c r="R29" s="116"/>
      <c r="S29" s="116"/>
      <c r="T29" s="116"/>
      <c r="U29" s="116"/>
      <c r="V29" s="116"/>
      <c r="W29" s="116"/>
      <c r="X29" s="116"/>
      <c r="Y29" s="116"/>
      <c r="Z29" s="116"/>
    </row>
    <row r="30" spans="1:26" s="117" customFormat="1" ht="18" customHeight="1">
      <c r="A30" s="46" t="s">
        <v>13</v>
      </c>
      <c r="B30" s="49" t="s">
        <v>125</v>
      </c>
      <c r="C30" s="46" t="s">
        <v>100</v>
      </c>
      <c r="D30" s="81">
        <v>73.772999999999996</v>
      </c>
      <c r="E30" s="81">
        <f t="shared" si="1"/>
        <v>102</v>
      </c>
      <c r="F30" s="81">
        <v>102</v>
      </c>
      <c r="G30" s="123"/>
      <c r="H30" s="123"/>
      <c r="I30" s="81">
        <f t="shared" si="11"/>
        <v>0</v>
      </c>
      <c r="J30" s="81"/>
      <c r="K30" s="119"/>
      <c r="L30" s="115"/>
      <c r="M30" s="115"/>
      <c r="N30" s="115"/>
      <c r="O30" s="116"/>
      <c r="P30" s="116"/>
      <c r="Q30" s="116"/>
      <c r="R30" s="116"/>
      <c r="S30" s="116"/>
      <c r="T30" s="116"/>
      <c r="U30" s="116"/>
      <c r="V30" s="116"/>
      <c r="W30" s="116"/>
      <c r="X30" s="116"/>
      <c r="Y30" s="116"/>
      <c r="Z30" s="116"/>
    </row>
    <row r="31" spans="1:26" s="117" customFormat="1" ht="15.75">
      <c r="A31" s="46" t="s">
        <v>13</v>
      </c>
      <c r="B31" s="49" t="s">
        <v>27</v>
      </c>
      <c r="C31" s="46"/>
      <c r="D31" s="81">
        <v>6462.9957869999998</v>
      </c>
      <c r="E31" s="81">
        <f t="shared" si="1"/>
        <v>114</v>
      </c>
      <c r="F31" s="81">
        <v>114</v>
      </c>
      <c r="G31" s="123"/>
      <c r="H31" s="123"/>
      <c r="I31" s="81">
        <f t="shared" si="11"/>
        <v>0</v>
      </c>
      <c r="J31" s="81"/>
      <c r="K31" s="120"/>
      <c r="L31" s="115"/>
      <c r="M31" s="115"/>
      <c r="N31" s="115"/>
      <c r="O31" s="116"/>
      <c r="P31" s="116"/>
      <c r="Q31" s="116"/>
      <c r="R31" s="116"/>
      <c r="S31" s="116"/>
      <c r="T31" s="116"/>
      <c r="U31" s="116"/>
      <c r="V31" s="116"/>
      <c r="W31" s="116"/>
      <c r="X31" s="116"/>
      <c r="Y31" s="116"/>
      <c r="Z31" s="116"/>
    </row>
    <row r="32" spans="1:26" s="60" customFormat="1" ht="47.25" hidden="1">
      <c r="A32" s="22">
        <v>5</v>
      </c>
      <c r="B32" s="57" t="s">
        <v>119</v>
      </c>
      <c r="C32" s="22"/>
      <c r="D32" s="51">
        <f>SUM(D33:D34)</f>
        <v>310.05</v>
      </c>
      <c r="E32" s="51">
        <f t="shared" si="1"/>
        <v>0</v>
      </c>
      <c r="F32" s="51"/>
      <c r="G32" s="122">
        <f t="shared" ref="G32:I32" si="12">SUM(G33:G34)</f>
        <v>0</v>
      </c>
      <c r="H32" s="122">
        <f t="shared" si="12"/>
        <v>0</v>
      </c>
      <c r="I32" s="51">
        <f t="shared" si="12"/>
        <v>0</v>
      </c>
      <c r="J32" s="51">
        <f t="shared" ref="J32" si="13">SUM(J33:J34)</f>
        <v>0</v>
      </c>
      <c r="K32" s="51">
        <v>5600</v>
      </c>
      <c r="L32" s="58"/>
      <c r="M32" s="59"/>
      <c r="N32" s="59"/>
      <c r="O32" s="59"/>
      <c r="P32" s="59"/>
      <c r="Q32" s="59"/>
      <c r="R32" s="59"/>
      <c r="S32" s="59"/>
      <c r="T32" s="59"/>
      <c r="U32" s="59"/>
      <c r="V32" s="59"/>
      <c r="W32" s="59"/>
      <c r="X32" s="59"/>
      <c r="Y32" s="59"/>
      <c r="Z32" s="59"/>
    </row>
    <row r="33" spans="1:26" s="65" customFormat="1" ht="31.5" hidden="1">
      <c r="A33" s="28" t="s">
        <v>13</v>
      </c>
      <c r="B33" s="61"/>
      <c r="C33" s="28" t="s">
        <v>101</v>
      </c>
      <c r="D33" s="52">
        <v>30.05</v>
      </c>
      <c r="E33" s="52">
        <f t="shared" si="1"/>
        <v>0</v>
      </c>
      <c r="F33" s="52"/>
      <c r="G33" s="123"/>
      <c r="H33" s="123"/>
      <c r="I33" s="52">
        <f>G33+H33</f>
        <v>0</v>
      </c>
      <c r="J33" s="52"/>
      <c r="K33" s="62"/>
      <c r="L33" s="63"/>
      <c r="M33" s="64"/>
      <c r="N33" s="64"/>
      <c r="O33" s="64"/>
      <c r="P33" s="64"/>
      <c r="Q33" s="64"/>
      <c r="R33" s="64"/>
      <c r="S33" s="64"/>
      <c r="T33" s="64"/>
      <c r="U33" s="64"/>
      <c r="V33" s="64"/>
      <c r="W33" s="64"/>
      <c r="X33" s="64"/>
      <c r="Y33" s="64"/>
      <c r="Z33" s="64"/>
    </row>
    <row r="34" spans="1:26" s="65" customFormat="1" ht="15.75" hidden="1">
      <c r="A34" s="28" t="s">
        <v>13</v>
      </c>
      <c r="B34" s="61"/>
      <c r="C34" s="28"/>
      <c r="D34" s="52">
        <v>280</v>
      </c>
      <c r="E34" s="52">
        <f t="shared" si="1"/>
        <v>0</v>
      </c>
      <c r="F34" s="52"/>
      <c r="G34" s="124"/>
      <c r="H34" s="124"/>
      <c r="I34" s="52">
        <f>G34+H34</f>
        <v>0</v>
      </c>
      <c r="J34" s="52"/>
      <c r="K34" s="62"/>
      <c r="L34" s="63"/>
      <c r="M34" s="64"/>
      <c r="N34" s="64"/>
      <c r="O34" s="64"/>
      <c r="P34" s="64"/>
      <c r="Q34" s="64"/>
      <c r="R34" s="64"/>
      <c r="S34" s="64"/>
      <c r="T34" s="64"/>
      <c r="U34" s="64"/>
      <c r="V34" s="64"/>
      <c r="W34" s="64"/>
      <c r="X34" s="64"/>
      <c r="Y34" s="64"/>
      <c r="Z34" s="64"/>
    </row>
    <row r="35" spans="1:26" s="104" customFormat="1" ht="27.75" customHeight="1">
      <c r="A35" s="99">
        <v>5</v>
      </c>
      <c r="B35" s="100" t="s">
        <v>191</v>
      </c>
      <c r="C35" s="100"/>
      <c r="D35" s="101">
        <f t="shared" ref="D35" si="14">SUM(D36:D37)</f>
        <v>39.242649999999998</v>
      </c>
      <c r="E35" s="101">
        <f>E36+E37</f>
        <v>221</v>
      </c>
      <c r="F35" s="101">
        <f t="shared" ref="F35:J35" si="15">F36+F37</f>
        <v>0</v>
      </c>
      <c r="G35" s="101">
        <f t="shared" si="15"/>
        <v>0</v>
      </c>
      <c r="H35" s="101">
        <f t="shared" si="15"/>
        <v>221</v>
      </c>
      <c r="I35" s="101">
        <f t="shared" si="15"/>
        <v>221</v>
      </c>
      <c r="J35" s="101">
        <f t="shared" si="15"/>
        <v>0</v>
      </c>
      <c r="K35" s="102"/>
      <c r="L35" s="103"/>
    </row>
    <row r="36" spans="1:26" s="109" customFormat="1" ht="31.5" customHeight="1">
      <c r="A36" s="105" t="s">
        <v>13</v>
      </c>
      <c r="B36" s="47" t="s">
        <v>212</v>
      </c>
      <c r="C36" s="105" t="s">
        <v>104</v>
      </c>
      <c r="D36" s="81">
        <v>24.786650000000002</v>
      </c>
      <c r="E36" s="81">
        <f t="shared" si="1"/>
        <v>182</v>
      </c>
      <c r="F36" s="81"/>
      <c r="G36" s="124"/>
      <c r="H36" s="124">
        <f>101+68+13</f>
        <v>182</v>
      </c>
      <c r="I36" s="81">
        <f t="shared" ref="I36:I37" si="16">G36+H36</f>
        <v>182</v>
      </c>
      <c r="J36" s="81"/>
      <c r="K36" s="164" t="s">
        <v>180</v>
      </c>
      <c r="L36" s="108"/>
    </row>
    <row r="37" spans="1:26" s="109" customFormat="1" ht="23.25" customHeight="1">
      <c r="A37" s="105" t="s">
        <v>13</v>
      </c>
      <c r="B37" s="106" t="s">
        <v>183</v>
      </c>
      <c r="C37" s="105" t="s">
        <v>105</v>
      </c>
      <c r="D37" s="81">
        <v>14.456</v>
      </c>
      <c r="E37" s="81">
        <f t="shared" si="1"/>
        <v>39</v>
      </c>
      <c r="F37" s="81"/>
      <c r="G37" s="124"/>
      <c r="H37" s="124">
        <f>18+9+12</f>
        <v>39</v>
      </c>
      <c r="I37" s="81">
        <f t="shared" si="16"/>
        <v>39</v>
      </c>
      <c r="J37" s="81"/>
      <c r="K37" s="165"/>
      <c r="L37" s="108"/>
    </row>
    <row r="38" spans="1:26" s="104" customFormat="1" ht="63" customHeight="1">
      <c r="A38" s="99">
        <v>6</v>
      </c>
      <c r="B38" s="100" t="s">
        <v>232</v>
      </c>
      <c r="C38" s="99" t="s">
        <v>105</v>
      </c>
      <c r="D38" s="101">
        <v>14.456</v>
      </c>
      <c r="E38" s="101">
        <f t="shared" si="1"/>
        <v>1760</v>
      </c>
      <c r="F38" s="101">
        <f t="shared" ref="F38:J38" si="17">F39</f>
        <v>0</v>
      </c>
      <c r="G38" s="101">
        <f t="shared" si="17"/>
        <v>0</v>
      </c>
      <c r="H38" s="101">
        <f t="shared" si="17"/>
        <v>0</v>
      </c>
      <c r="I38" s="101">
        <f t="shared" si="17"/>
        <v>0</v>
      </c>
      <c r="J38" s="101">
        <f t="shared" si="17"/>
        <v>1760</v>
      </c>
      <c r="K38" s="13"/>
      <c r="L38" s="103"/>
    </row>
    <row r="39" spans="1:26" s="109" customFormat="1" ht="75">
      <c r="A39" s="105" t="s">
        <v>13</v>
      </c>
      <c r="B39" s="106" t="s">
        <v>209</v>
      </c>
      <c r="C39" s="105" t="s">
        <v>105</v>
      </c>
      <c r="D39" s="81">
        <v>14.456</v>
      </c>
      <c r="E39" s="81">
        <f t="shared" si="1"/>
        <v>1760</v>
      </c>
      <c r="F39" s="81"/>
      <c r="G39" s="124"/>
      <c r="H39" s="124"/>
      <c r="I39" s="81">
        <f t="shared" ref="I39:I40" si="18">G39+H39</f>
        <v>0</v>
      </c>
      <c r="J39" s="81">
        <f>44*40</f>
        <v>1760</v>
      </c>
      <c r="K39" s="146" t="s">
        <v>210</v>
      </c>
      <c r="L39" s="108"/>
    </row>
    <row r="40" spans="1:26" s="109" customFormat="1" ht="18" hidden="1" customHeight="1">
      <c r="A40" s="105"/>
      <c r="B40" s="106"/>
      <c r="C40" s="105" t="s">
        <v>105</v>
      </c>
      <c r="D40" s="81">
        <v>14.456</v>
      </c>
      <c r="E40" s="81" t="e">
        <f>F40+I40+#REF!+J40</f>
        <v>#REF!</v>
      </c>
      <c r="F40" s="81"/>
      <c r="G40" s="124"/>
      <c r="H40" s="124"/>
      <c r="I40" s="81">
        <f t="shared" si="18"/>
        <v>0</v>
      </c>
      <c r="J40" s="81"/>
      <c r="K40" s="126"/>
      <c r="L40" s="108"/>
    </row>
    <row r="41" spans="1:26" s="109" customFormat="1" ht="18" hidden="1" customHeight="1">
      <c r="A41" s="105" t="s">
        <v>13</v>
      </c>
      <c r="B41" s="106"/>
      <c r="C41" s="105" t="s">
        <v>105</v>
      </c>
      <c r="D41" s="81">
        <v>14.456</v>
      </c>
      <c r="E41" s="81" t="e">
        <f>F41+I41+#REF!+J41</f>
        <v>#REF!</v>
      </c>
      <c r="F41" s="81"/>
      <c r="G41" s="124"/>
      <c r="H41" s="124"/>
      <c r="I41" s="81">
        <f t="shared" ref="I41" si="19">G41+H41</f>
        <v>0</v>
      </c>
      <c r="J41" s="81"/>
      <c r="K41" s="34"/>
      <c r="L41" s="108"/>
    </row>
  </sheetData>
  <mergeCells count="14">
    <mergeCell ref="K36:K37"/>
    <mergeCell ref="H1:K1"/>
    <mergeCell ref="A2:K2"/>
    <mergeCell ref="A4:K4"/>
    <mergeCell ref="E5:K5"/>
    <mergeCell ref="A6:A8"/>
    <mergeCell ref="B6:B8"/>
    <mergeCell ref="C6:C8"/>
    <mergeCell ref="D6:D8"/>
    <mergeCell ref="E6:E8"/>
    <mergeCell ref="K6:K8"/>
    <mergeCell ref="G7:J7"/>
    <mergeCell ref="A3:K3"/>
    <mergeCell ref="F6:J6"/>
  </mergeCells>
  <printOptions horizontalCentered="1"/>
  <pageMargins left="0.39370078740157483" right="0.19685039370078741" top="0.51181102362204722" bottom="0.51181102362204722" header="0.31496062992125984" footer="0.31496062992125984"/>
  <pageSetup paperSize="9" scale="85" orientation="landscape" r:id="rId1"/>
  <headerFooter>
    <oddFooter>&amp;C&amp;"Times New Roman,Regular"&amp;10Page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7"/>
  <sheetViews>
    <sheetView workbookViewId="0">
      <selection activeCell="E12" sqref="E12"/>
    </sheetView>
  </sheetViews>
  <sheetFormatPr defaultRowHeight="15.75"/>
  <cols>
    <col min="1" max="1" width="9.85546875" customWidth="1"/>
    <col min="2" max="2" width="63" customWidth="1"/>
    <col min="3" max="4" width="13.7109375" customWidth="1"/>
    <col min="5" max="5" width="14.7109375" customWidth="1"/>
    <col min="6" max="6" width="17.140625" customWidth="1"/>
    <col min="7" max="7" width="9.140625" style="144"/>
    <col min="8" max="8" width="9.140625" style="145"/>
  </cols>
  <sheetData>
    <row r="1" spans="1:8" ht="21" customHeight="1">
      <c r="E1" s="178" t="s">
        <v>234</v>
      </c>
      <c r="F1" s="178"/>
    </row>
    <row r="2" spans="1:8" ht="29.25" customHeight="1">
      <c r="A2" s="179" t="s">
        <v>198</v>
      </c>
      <c r="B2" s="179"/>
      <c r="C2" s="179"/>
      <c r="D2" s="179"/>
      <c r="E2" s="179"/>
      <c r="F2" s="179"/>
      <c r="G2" s="127"/>
      <c r="H2" s="128"/>
    </row>
    <row r="3" spans="1:8" ht="21" customHeight="1">
      <c r="A3" s="180" t="str">
        <f>'Bieu 1- Che do, chinh sách'!A4:K4</f>
        <v xml:space="preserve"> (Kèm theo Nghị quyết số:                  /NQ-HĐND ngày             /10/2024 của HĐND huyện Mường Tè)</v>
      </c>
      <c r="B3" s="181"/>
      <c r="C3" s="181"/>
      <c r="D3" s="181"/>
      <c r="E3" s="181"/>
      <c r="F3" s="181"/>
      <c r="G3" s="127"/>
      <c r="H3" s="128"/>
    </row>
    <row r="4" spans="1:8">
      <c r="A4" s="129"/>
      <c r="B4" s="129"/>
      <c r="C4" s="129"/>
      <c r="D4" s="129"/>
      <c r="E4" s="129"/>
      <c r="F4" s="129"/>
      <c r="G4" s="127"/>
      <c r="H4" s="128"/>
    </row>
    <row r="5" spans="1:8">
      <c r="A5" s="130"/>
      <c r="B5" s="131"/>
      <c r="C5" s="131"/>
      <c r="D5" s="131"/>
      <c r="E5" s="182" t="s">
        <v>28</v>
      </c>
      <c r="F5" s="182"/>
      <c r="G5" s="127"/>
      <c r="H5" s="128"/>
    </row>
    <row r="6" spans="1:8" ht="15">
      <c r="A6" s="183" t="s">
        <v>199</v>
      </c>
      <c r="B6" s="183" t="s">
        <v>200</v>
      </c>
      <c r="C6" s="183" t="s">
        <v>201</v>
      </c>
      <c r="D6" s="186" t="s">
        <v>202</v>
      </c>
      <c r="E6" s="183" t="s">
        <v>203</v>
      </c>
      <c r="F6" s="183" t="s">
        <v>204</v>
      </c>
      <c r="G6" s="127"/>
      <c r="H6" s="128"/>
    </row>
    <row r="7" spans="1:8" ht="15">
      <c r="A7" s="184"/>
      <c r="B7" s="184"/>
      <c r="C7" s="184"/>
      <c r="D7" s="187"/>
      <c r="E7" s="184"/>
      <c r="F7" s="184"/>
      <c r="G7" s="127"/>
      <c r="H7" s="128"/>
    </row>
    <row r="8" spans="1:8" ht="15">
      <c r="A8" s="184"/>
      <c r="B8" s="184"/>
      <c r="C8" s="184"/>
      <c r="D8" s="187"/>
      <c r="E8" s="184"/>
      <c r="F8" s="184"/>
      <c r="G8" s="127"/>
      <c r="H8" s="128"/>
    </row>
    <row r="9" spans="1:8" ht="15">
      <c r="A9" s="184"/>
      <c r="B9" s="184"/>
      <c r="C9" s="184"/>
      <c r="D9" s="187"/>
      <c r="E9" s="184"/>
      <c r="F9" s="184"/>
      <c r="G9" s="127"/>
      <c r="H9" s="128"/>
    </row>
    <row r="10" spans="1:8" ht="15">
      <c r="A10" s="185"/>
      <c r="B10" s="185"/>
      <c r="C10" s="185"/>
      <c r="D10" s="188"/>
      <c r="E10" s="185"/>
      <c r="F10" s="185"/>
      <c r="G10" s="127"/>
      <c r="H10" s="128"/>
    </row>
    <row r="11" spans="1:8">
      <c r="A11" s="132"/>
      <c r="B11" s="132" t="s">
        <v>205</v>
      </c>
      <c r="C11" s="132"/>
      <c r="D11" s="133">
        <f>D12+D13</f>
        <v>16724</v>
      </c>
      <c r="E11" s="133">
        <f>E12+E13</f>
        <v>3800</v>
      </c>
      <c r="F11" s="134"/>
      <c r="G11" s="135"/>
      <c r="H11" s="136">
        <v>6139</v>
      </c>
    </row>
    <row r="12" spans="1:8" ht="51.75" customHeight="1">
      <c r="A12" s="137">
        <v>1</v>
      </c>
      <c r="B12" s="138" t="s">
        <v>194</v>
      </c>
      <c r="C12" s="139">
        <v>2024</v>
      </c>
      <c r="D12" s="140">
        <v>6974</v>
      </c>
      <c r="E12" s="141">
        <v>1800</v>
      </c>
      <c r="F12" s="125" t="s">
        <v>196</v>
      </c>
      <c r="G12" s="142"/>
      <c r="H12" s="136" t="s">
        <v>206</v>
      </c>
    </row>
    <row r="13" spans="1:8" ht="60" customHeight="1">
      <c r="A13" s="137">
        <v>2</v>
      </c>
      <c r="B13" s="138" t="s">
        <v>195</v>
      </c>
      <c r="C13" s="7">
        <v>2024</v>
      </c>
      <c r="D13" s="143">
        <v>9750</v>
      </c>
      <c r="E13" s="141">
        <v>2000</v>
      </c>
      <c r="F13" s="126" t="s">
        <v>197</v>
      </c>
      <c r="G13" s="135"/>
      <c r="H13" s="136" t="s">
        <v>207</v>
      </c>
    </row>
    <row r="17" spans="2:2">
      <c r="B17" t="s">
        <v>208</v>
      </c>
    </row>
  </sheetData>
  <mergeCells count="10">
    <mergeCell ref="E1:F1"/>
    <mergeCell ref="A2:F2"/>
    <mergeCell ref="A3:F3"/>
    <mergeCell ref="E5:F5"/>
    <mergeCell ref="A6:A10"/>
    <mergeCell ref="B6:B10"/>
    <mergeCell ref="C6:C10"/>
    <mergeCell ref="D6:D10"/>
    <mergeCell ref="E6:E10"/>
    <mergeCell ref="F6:F10"/>
  </mergeCells>
  <pageMargins left="0.51181102362204722" right="0.11811023622047245" top="0.74803149606299213" bottom="0.74803149606299213" header="0.31496062992125984" footer="0.31496062992125984"/>
  <pageSetup paperSize="9" orientation="landscape"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9"/>
  <sheetViews>
    <sheetView workbookViewId="0">
      <selection activeCell="D14" sqref="D14"/>
    </sheetView>
  </sheetViews>
  <sheetFormatPr defaultColWidth="9.140625" defaultRowHeight="15.75"/>
  <cols>
    <col min="1" max="1" width="6.85546875" style="92" customWidth="1"/>
    <col min="2" max="2" width="59" style="11" customWidth="1"/>
    <col min="3" max="3" width="14" style="92" customWidth="1"/>
    <col min="4" max="4" width="13.140625" style="92" customWidth="1"/>
    <col min="5" max="5" width="12.85546875" style="92" customWidth="1"/>
    <col min="6" max="6" width="14" style="92" customWidth="1"/>
    <col min="7" max="7" width="25.28515625" style="53" customWidth="1"/>
    <col min="8" max="8" width="16.7109375" style="82" customWidth="1"/>
    <col min="9" max="9" width="17.140625" style="82" customWidth="1"/>
    <col min="10" max="16384" width="9.140625" style="82"/>
  </cols>
  <sheetData>
    <row r="1" spans="1:8">
      <c r="G1" s="94" t="s">
        <v>85</v>
      </c>
    </row>
    <row r="2" spans="1:8">
      <c r="A2" s="157" t="s">
        <v>235</v>
      </c>
      <c r="B2" s="157"/>
      <c r="C2" s="157"/>
      <c r="D2" s="157"/>
      <c r="E2" s="157"/>
      <c r="F2" s="157"/>
      <c r="G2" s="157"/>
      <c r="H2" s="53"/>
    </row>
    <row r="3" spans="1:8">
      <c r="A3" s="189" t="str">
        <f>'Bieu 1- Che do, chinh sách'!A4:K4</f>
        <v xml:space="preserve"> (Kèm theo Nghị quyết số:                  /NQ-HĐND ngày             /10/2024 của HĐND huyện Mường Tè)</v>
      </c>
      <c r="B3" s="163"/>
      <c r="C3" s="163"/>
      <c r="D3" s="163"/>
      <c r="E3" s="163"/>
      <c r="F3" s="163"/>
      <c r="G3" s="163"/>
      <c r="H3" s="53"/>
    </row>
    <row r="4" spans="1:8">
      <c r="A4" s="53"/>
      <c r="B4" s="53"/>
      <c r="C4" s="56"/>
      <c r="D4" s="56"/>
      <c r="E4" s="56"/>
      <c r="F4" s="190" t="s">
        <v>28</v>
      </c>
      <c r="G4" s="190"/>
      <c r="H4" s="53"/>
    </row>
    <row r="5" spans="1:8" ht="22.5" customHeight="1">
      <c r="A5" s="161" t="s">
        <v>0</v>
      </c>
      <c r="B5" s="161" t="s">
        <v>1</v>
      </c>
      <c r="C5" s="191" t="s">
        <v>189</v>
      </c>
      <c r="D5" s="191" t="s">
        <v>108</v>
      </c>
      <c r="E5" s="191"/>
      <c r="F5" s="191" t="s">
        <v>109</v>
      </c>
      <c r="G5" s="191" t="s">
        <v>2</v>
      </c>
      <c r="H5" s="54"/>
    </row>
    <row r="6" spans="1:8">
      <c r="A6" s="161"/>
      <c r="B6" s="161"/>
      <c r="C6" s="191"/>
      <c r="D6" s="191" t="s">
        <v>110</v>
      </c>
      <c r="E6" s="191" t="s">
        <v>111</v>
      </c>
      <c r="F6" s="191"/>
      <c r="G6" s="191"/>
      <c r="H6" s="54"/>
    </row>
    <row r="7" spans="1:8" ht="29.25" customHeight="1">
      <c r="A7" s="161"/>
      <c r="B7" s="161"/>
      <c r="C7" s="191"/>
      <c r="D7" s="191"/>
      <c r="E7" s="191"/>
      <c r="F7" s="191"/>
      <c r="G7" s="191"/>
      <c r="H7" s="54"/>
    </row>
    <row r="8" spans="1:8" s="83" customFormat="1">
      <c r="A8" s="40" t="s">
        <v>3</v>
      </c>
      <c r="B8" s="40" t="s">
        <v>4</v>
      </c>
      <c r="C8" s="50">
        <v>1</v>
      </c>
      <c r="D8" s="50">
        <v>2</v>
      </c>
      <c r="E8" s="50">
        <v>3</v>
      </c>
      <c r="F8" s="50">
        <v>4</v>
      </c>
      <c r="G8" s="40">
        <v>5</v>
      </c>
      <c r="H8" s="42"/>
    </row>
    <row r="9" spans="1:8" s="84" customFormat="1">
      <c r="A9" s="14"/>
      <c r="B9" s="14" t="s">
        <v>16</v>
      </c>
      <c r="C9" s="79">
        <f>C10+C14</f>
        <v>14708.848</v>
      </c>
      <c r="D9" s="79">
        <f t="shared" ref="D9:F9" si="0">D10+D14</f>
        <v>897.08199999999999</v>
      </c>
      <c r="E9" s="79">
        <f t="shared" si="0"/>
        <v>897.08199999999999</v>
      </c>
      <c r="F9" s="79">
        <f t="shared" si="0"/>
        <v>14708.848</v>
      </c>
      <c r="G9" s="15"/>
      <c r="H9" s="43"/>
    </row>
    <row r="10" spans="1:8" s="85" customFormat="1" ht="20.25" customHeight="1">
      <c r="A10" s="55" t="s">
        <v>12</v>
      </c>
      <c r="B10" s="44" t="s">
        <v>112</v>
      </c>
      <c r="C10" s="80">
        <f>C11</f>
        <v>380</v>
      </c>
      <c r="D10" s="80">
        <f t="shared" ref="D10:F10" si="1">D11</f>
        <v>380</v>
      </c>
      <c r="E10" s="80">
        <f t="shared" si="1"/>
        <v>380</v>
      </c>
      <c r="F10" s="80">
        <f t="shared" si="1"/>
        <v>380</v>
      </c>
      <c r="G10" s="150"/>
      <c r="H10" s="45"/>
    </row>
    <row r="11" spans="1:8" s="85" customFormat="1" ht="20.25" customHeight="1">
      <c r="A11" s="55">
        <v>1</v>
      </c>
      <c r="B11" s="44" t="s">
        <v>71</v>
      </c>
      <c r="C11" s="80">
        <f>SUM(C12:C13)</f>
        <v>380</v>
      </c>
      <c r="D11" s="80">
        <f t="shared" ref="D11:F11" si="2">SUM(D12:D13)</f>
        <v>380</v>
      </c>
      <c r="E11" s="80">
        <f t="shared" si="2"/>
        <v>380</v>
      </c>
      <c r="F11" s="80">
        <f t="shared" si="2"/>
        <v>380</v>
      </c>
      <c r="G11" s="151"/>
      <c r="H11" s="45"/>
    </row>
    <row r="12" spans="1:8" s="86" customFormat="1" ht="39.75" customHeight="1">
      <c r="A12" s="46" t="s">
        <v>15</v>
      </c>
      <c r="B12" s="47" t="s">
        <v>128</v>
      </c>
      <c r="C12" s="81">
        <v>380</v>
      </c>
      <c r="D12" s="81">
        <v>380</v>
      </c>
      <c r="E12" s="81">
        <v>0</v>
      </c>
      <c r="F12" s="81">
        <f>C12-D12+E12</f>
        <v>0</v>
      </c>
      <c r="G12" s="195" t="s">
        <v>226</v>
      </c>
      <c r="H12" s="48"/>
    </row>
    <row r="13" spans="1:8" s="86" customFormat="1" ht="39.75" customHeight="1">
      <c r="A13" s="46" t="s">
        <v>15</v>
      </c>
      <c r="B13" s="49" t="s">
        <v>113</v>
      </c>
      <c r="C13" s="81">
        <v>0</v>
      </c>
      <c r="D13" s="81"/>
      <c r="E13" s="81">
        <v>380</v>
      </c>
      <c r="F13" s="81">
        <f t="shared" ref="F13" si="3">C13-D13+E13</f>
        <v>380</v>
      </c>
      <c r="G13" s="196"/>
      <c r="H13" s="48"/>
    </row>
    <row r="14" spans="1:8" s="89" customFormat="1" ht="20.25" customHeight="1">
      <c r="A14" s="87" t="s">
        <v>14</v>
      </c>
      <c r="B14" s="4" t="s">
        <v>129</v>
      </c>
      <c r="C14" s="88">
        <f>C15+C22+C24+C26+C28+C30+C32+C34+C38+C42+C45+C47+C49+C51+C54+C56+C58</f>
        <v>14328.848</v>
      </c>
      <c r="D14" s="88">
        <f t="shared" ref="D14:F14" si="4">D15+D22+D24+D26+D28+D30+D32+D34+D38+D42+D45+D47+D49+D51+D54+D56+D58</f>
        <v>517.08199999999999</v>
      </c>
      <c r="E14" s="88">
        <f t="shared" si="4"/>
        <v>517.08199999999999</v>
      </c>
      <c r="F14" s="88">
        <f t="shared" si="4"/>
        <v>14328.848</v>
      </c>
      <c r="G14" s="152"/>
    </row>
    <row r="15" spans="1:8" s="89" customFormat="1" ht="18.75" customHeight="1">
      <c r="A15" s="87">
        <v>1</v>
      </c>
      <c r="B15" s="4" t="s">
        <v>130</v>
      </c>
      <c r="C15" s="88">
        <f>SUM(C16:C21)</f>
        <v>916.20399999999995</v>
      </c>
      <c r="D15" s="88">
        <f t="shared" ref="D15:F15" si="5">SUM(D16:D21)</f>
        <v>476.08199999999999</v>
      </c>
      <c r="E15" s="88">
        <f t="shared" si="5"/>
        <v>0</v>
      </c>
      <c r="F15" s="88">
        <f t="shared" si="5"/>
        <v>440.12200000000001</v>
      </c>
      <c r="G15" s="152"/>
      <c r="H15" s="149"/>
    </row>
    <row r="16" spans="1:8">
      <c r="A16" s="90" t="s">
        <v>13</v>
      </c>
      <c r="B16" s="8" t="s">
        <v>177</v>
      </c>
      <c r="C16" s="91">
        <v>156.84</v>
      </c>
      <c r="D16" s="91">
        <v>100.081</v>
      </c>
      <c r="E16" s="91"/>
      <c r="F16" s="91">
        <f t="shared" ref="F16:F21" si="6">C16-D16+E16</f>
        <v>56.759</v>
      </c>
      <c r="G16" s="192" t="s">
        <v>231</v>
      </c>
    </row>
    <row r="17" spans="1:10">
      <c r="A17" s="90" t="s">
        <v>13</v>
      </c>
      <c r="B17" s="8" t="s">
        <v>178</v>
      </c>
      <c r="C17" s="91">
        <v>5.3639999999999999</v>
      </c>
      <c r="D17" s="91">
        <v>5.3639999999999999</v>
      </c>
      <c r="E17" s="91"/>
      <c r="F17" s="91">
        <f t="shared" si="6"/>
        <v>0</v>
      </c>
      <c r="G17" s="194"/>
    </row>
    <row r="18" spans="1:10">
      <c r="A18" s="90" t="s">
        <v>13</v>
      </c>
      <c r="B18" s="47" t="s">
        <v>212</v>
      </c>
      <c r="C18" s="91">
        <v>615</v>
      </c>
      <c r="D18" s="91">
        <v>285.363</v>
      </c>
      <c r="E18" s="91"/>
      <c r="F18" s="91">
        <f t="shared" si="6"/>
        <v>329.637</v>
      </c>
      <c r="G18" s="194"/>
      <c r="H18" s="147"/>
      <c r="I18" s="147"/>
      <c r="J18" s="147"/>
    </row>
    <row r="19" spans="1:10">
      <c r="A19" s="90" t="s">
        <v>13</v>
      </c>
      <c r="B19" s="8" t="s">
        <v>182</v>
      </c>
      <c r="C19" s="91">
        <v>73</v>
      </c>
      <c r="D19" s="91">
        <v>35.155999999999999</v>
      </c>
      <c r="E19" s="91"/>
      <c r="F19" s="91">
        <f t="shared" si="6"/>
        <v>37.844000000000001</v>
      </c>
      <c r="G19" s="194"/>
      <c r="H19" s="147"/>
      <c r="I19" s="147"/>
      <c r="J19" s="147"/>
    </row>
    <row r="20" spans="1:10">
      <c r="A20" s="90" t="s">
        <v>13</v>
      </c>
      <c r="B20" s="8" t="s">
        <v>185</v>
      </c>
      <c r="C20" s="91">
        <v>59.4</v>
      </c>
      <c r="D20" s="91">
        <v>43.518000000000001</v>
      </c>
      <c r="E20" s="91"/>
      <c r="F20" s="91">
        <f t="shared" si="6"/>
        <v>15.881999999999998</v>
      </c>
      <c r="G20" s="194"/>
      <c r="H20" s="147"/>
      <c r="I20" s="147"/>
      <c r="J20" s="147"/>
    </row>
    <row r="21" spans="1:10">
      <c r="A21" s="90" t="s">
        <v>13</v>
      </c>
      <c r="B21" s="8" t="s">
        <v>188</v>
      </c>
      <c r="C21" s="91">
        <v>6.6</v>
      </c>
      <c r="D21" s="91">
        <v>6.6</v>
      </c>
      <c r="E21" s="91"/>
      <c r="F21" s="91">
        <f t="shared" si="6"/>
        <v>0</v>
      </c>
      <c r="G21" s="193"/>
      <c r="H21" s="147"/>
      <c r="I21" s="147"/>
      <c r="J21" s="147"/>
    </row>
    <row r="22" spans="1:10" s="89" customFormat="1" ht="18.75" customHeight="1">
      <c r="A22" s="87">
        <v>2</v>
      </c>
      <c r="B22" s="4" t="s">
        <v>211</v>
      </c>
      <c r="C22" s="88">
        <f>C23</f>
        <v>474</v>
      </c>
      <c r="D22" s="88">
        <f t="shared" ref="D22:F22" si="7">D23</f>
        <v>2</v>
      </c>
      <c r="E22" s="88">
        <f t="shared" si="7"/>
        <v>0</v>
      </c>
      <c r="F22" s="88">
        <f t="shared" si="7"/>
        <v>472</v>
      </c>
      <c r="G22" s="152"/>
      <c r="H22" s="148"/>
      <c r="I22" s="148"/>
      <c r="J22" s="148"/>
    </row>
    <row r="23" spans="1:10" ht="38.25" customHeight="1">
      <c r="A23" s="90" t="s">
        <v>13</v>
      </c>
      <c r="B23" s="47" t="s">
        <v>213</v>
      </c>
      <c r="C23" s="91">
        <v>474</v>
      </c>
      <c r="D23" s="91">
        <v>2</v>
      </c>
      <c r="E23" s="91"/>
      <c r="F23" s="91">
        <f t="shared" ref="F23:F24" si="8">C23-D23+E23</f>
        <v>472</v>
      </c>
      <c r="G23" s="154" t="s">
        <v>225</v>
      </c>
    </row>
    <row r="24" spans="1:10" s="89" customFormat="1">
      <c r="A24" s="87">
        <v>3</v>
      </c>
      <c r="B24" s="4" t="s">
        <v>214</v>
      </c>
      <c r="C24" s="88">
        <f>C25</f>
        <v>841</v>
      </c>
      <c r="D24" s="88">
        <f t="shared" ref="D24:E24" si="9">D25</f>
        <v>20</v>
      </c>
      <c r="E24" s="88">
        <f t="shared" si="9"/>
        <v>0</v>
      </c>
      <c r="F24" s="88">
        <f t="shared" si="8"/>
        <v>821</v>
      </c>
      <c r="G24" s="152"/>
      <c r="I24" s="148"/>
    </row>
    <row r="25" spans="1:10" ht="38.25" customHeight="1">
      <c r="A25" s="90" t="s">
        <v>13</v>
      </c>
      <c r="B25" s="47" t="s">
        <v>213</v>
      </c>
      <c r="C25" s="91">
        <v>841</v>
      </c>
      <c r="D25" s="91">
        <v>20</v>
      </c>
      <c r="E25" s="91"/>
      <c r="F25" s="91">
        <f t="shared" ref="F25:F26" si="10">C25-D25+E25</f>
        <v>821</v>
      </c>
      <c r="G25" s="154" t="s">
        <v>225</v>
      </c>
    </row>
    <row r="26" spans="1:10" s="89" customFormat="1">
      <c r="A26" s="87">
        <v>4</v>
      </c>
      <c r="B26" s="4" t="s">
        <v>215</v>
      </c>
      <c r="C26" s="88">
        <f>C27</f>
        <v>578</v>
      </c>
      <c r="D26" s="88">
        <f t="shared" ref="D26:E26" si="11">D27</f>
        <v>5</v>
      </c>
      <c r="E26" s="88">
        <f t="shared" si="11"/>
        <v>0</v>
      </c>
      <c r="F26" s="88">
        <f t="shared" si="10"/>
        <v>573</v>
      </c>
      <c r="G26" s="152"/>
      <c r="I26" s="148"/>
    </row>
    <row r="27" spans="1:10" ht="38.25" customHeight="1">
      <c r="A27" s="90" t="s">
        <v>13</v>
      </c>
      <c r="B27" s="47" t="s">
        <v>213</v>
      </c>
      <c r="C27" s="91">
        <v>578</v>
      </c>
      <c r="D27" s="91">
        <v>5</v>
      </c>
      <c r="E27" s="91"/>
      <c r="F27" s="91">
        <f t="shared" ref="F27:F28" si="12">C27-D27+E27</f>
        <v>573</v>
      </c>
      <c r="G27" s="154" t="s">
        <v>225</v>
      </c>
    </row>
    <row r="28" spans="1:10" s="89" customFormat="1">
      <c r="A28" s="87">
        <v>5</v>
      </c>
      <c r="B28" s="4" t="s">
        <v>216</v>
      </c>
      <c r="C28" s="88">
        <f>C29</f>
        <v>807</v>
      </c>
      <c r="D28" s="88">
        <f t="shared" ref="D28:E28" si="13">D29</f>
        <v>0</v>
      </c>
      <c r="E28" s="88">
        <f t="shared" si="13"/>
        <v>0</v>
      </c>
      <c r="F28" s="88">
        <f t="shared" si="12"/>
        <v>807</v>
      </c>
      <c r="G28" s="152"/>
      <c r="I28" s="148"/>
    </row>
    <row r="29" spans="1:10" ht="38.25" customHeight="1">
      <c r="A29" s="90" t="s">
        <v>13</v>
      </c>
      <c r="B29" s="47" t="s">
        <v>213</v>
      </c>
      <c r="C29" s="91">
        <v>807</v>
      </c>
      <c r="D29" s="91">
        <v>0</v>
      </c>
      <c r="E29" s="91"/>
      <c r="F29" s="91">
        <f t="shared" ref="F29:F30" si="14">C29-D29+E29</f>
        <v>807</v>
      </c>
      <c r="G29" s="154" t="s">
        <v>225</v>
      </c>
    </row>
    <row r="30" spans="1:10" s="89" customFormat="1">
      <c r="A30" s="87">
        <v>6</v>
      </c>
      <c r="B30" s="4" t="s">
        <v>217</v>
      </c>
      <c r="C30" s="88">
        <f>C31</f>
        <v>392.5</v>
      </c>
      <c r="D30" s="88">
        <f t="shared" ref="D30:E30" si="15">D31</f>
        <v>14</v>
      </c>
      <c r="E30" s="88">
        <f t="shared" si="15"/>
        <v>0</v>
      </c>
      <c r="F30" s="88">
        <f t="shared" si="14"/>
        <v>378.5</v>
      </c>
      <c r="G30" s="152"/>
      <c r="I30" s="148"/>
    </row>
    <row r="31" spans="1:10" ht="38.25" customHeight="1">
      <c r="A31" s="90" t="s">
        <v>13</v>
      </c>
      <c r="B31" s="47" t="s">
        <v>213</v>
      </c>
      <c r="C31" s="91">
        <v>392.5</v>
      </c>
      <c r="D31" s="91">
        <v>14</v>
      </c>
      <c r="E31" s="91"/>
      <c r="F31" s="91">
        <f t="shared" ref="F31" si="16">C31-D31+E31</f>
        <v>378.5</v>
      </c>
      <c r="G31" s="154" t="s">
        <v>225</v>
      </c>
    </row>
    <row r="32" spans="1:10" s="89" customFormat="1">
      <c r="A32" s="87">
        <v>7</v>
      </c>
      <c r="B32" s="4" t="s">
        <v>133</v>
      </c>
      <c r="C32" s="88">
        <f>SUM(C33:C33)</f>
        <v>0</v>
      </c>
      <c r="D32" s="88">
        <f>SUM(D33:D33)</f>
        <v>0</v>
      </c>
      <c r="E32" s="88">
        <f>SUM(E33:E33)</f>
        <v>100.081</v>
      </c>
      <c r="F32" s="88">
        <f>SUM(F33:F33)</f>
        <v>100.081</v>
      </c>
      <c r="G32" s="152"/>
    </row>
    <row r="33" spans="1:9" ht="27.75" customHeight="1">
      <c r="A33" s="90" t="s">
        <v>13</v>
      </c>
      <c r="B33" s="8" t="s">
        <v>179</v>
      </c>
      <c r="C33" s="91">
        <v>0</v>
      </c>
      <c r="D33" s="91"/>
      <c r="E33" s="91">
        <v>100.081</v>
      </c>
      <c r="F33" s="91">
        <f t="shared" ref="F33:F37" si="17">C33-D33+E33</f>
        <v>100.081</v>
      </c>
      <c r="G33" s="154" t="s">
        <v>190</v>
      </c>
    </row>
    <row r="34" spans="1:9" s="89" customFormat="1" ht="18.75" customHeight="1">
      <c r="A34" s="87">
        <v>8</v>
      </c>
      <c r="B34" s="4" t="s">
        <v>181</v>
      </c>
      <c r="C34" s="88">
        <f>SUM(C35:C37)</f>
        <v>3313.8</v>
      </c>
      <c r="D34" s="88">
        <f t="shared" ref="D34:F34" si="18">SUM(D35:D37)</f>
        <v>0</v>
      </c>
      <c r="E34" s="88">
        <f t="shared" si="18"/>
        <v>78.599999999999994</v>
      </c>
      <c r="F34" s="88">
        <f t="shared" si="18"/>
        <v>3392.4</v>
      </c>
      <c r="G34" s="152"/>
    </row>
    <row r="35" spans="1:9" ht="24" customHeight="1">
      <c r="A35" s="90" t="s">
        <v>13</v>
      </c>
      <c r="B35" s="47" t="s">
        <v>212</v>
      </c>
      <c r="C35" s="91">
        <v>2772</v>
      </c>
      <c r="D35" s="91"/>
      <c r="E35" s="91">
        <v>61</v>
      </c>
      <c r="F35" s="91">
        <f t="shared" si="17"/>
        <v>2833</v>
      </c>
      <c r="G35" s="192" t="s">
        <v>184</v>
      </c>
    </row>
    <row r="36" spans="1:9" ht="22.5" customHeight="1">
      <c r="A36" s="90" t="s">
        <v>13</v>
      </c>
      <c r="B36" s="8" t="s">
        <v>182</v>
      </c>
      <c r="C36" s="91">
        <v>489</v>
      </c>
      <c r="D36" s="91"/>
      <c r="E36" s="91">
        <v>11</v>
      </c>
      <c r="F36" s="91">
        <f t="shared" si="17"/>
        <v>500</v>
      </c>
      <c r="G36" s="193"/>
    </row>
    <row r="37" spans="1:9" ht="21.75" customHeight="1">
      <c r="A37" s="90" t="s">
        <v>13</v>
      </c>
      <c r="B37" s="8" t="s">
        <v>188</v>
      </c>
      <c r="C37" s="91">
        <v>52.8</v>
      </c>
      <c r="D37" s="91"/>
      <c r="E37" s="91">
        <v>6.6</v>
      </c>
      <c r="F37" s="91">
        <f t="shared" si="17"/>
        <v>59.4</v>
      </c>
      <c r="G37" s="153"/>
    </row>
    <row r="38" spans="1:9" s="89" customFormat="1" ht="20.25" customHeight="1">
      <c r="A38" s="87">
        <v>9</v>
      </c>
      <c r="B38" s="4" t="s">
        <v>186</v>
      </c>
      <c r="C38" s="88">
        <f>SUM(C39:C41)</f>
        <v>593.20000000000005</v>
      </c>
      <c r="D38" s="88">
        <f t="shared" ref="D38:F38" si="19">SUM(D39:D41)</f>
        <v>0</v>
      </c>
      <c r="E38" s="88">
        <f t="shared" si="19"/>
        <v>69</v>
      </c>
      <c r="F38" s="88">
        <f t="shared" si="19"/>
        <v>662.2</v>
      </c>
      <c r="G38" s="152"/>
    </row>
    <row r="39" spans="1:9" ht="24" customHeight="1">
      <c r="A39" s="90" t="s">
        <v>13</v>
      </c>
      <c r="B39" s="47" t="s">
        <v>212</v>
      </c>
      <c r="C39" s="91">
        <v>439</v>
      </c>
      <c r="D39" s="91"/>
      <c r="E39" s="91">
        <v>52</v>
      </c>
      <c r="F39" s="91">
        <f t="shared" ref="F39:F41" si="20">C39-D39+E39</f>
        <v>491</v>
      </c>
      <c r="G39" s="192" t="s">
        <v>187</v>
      </c>
    </row>
    <row r="40" spans="1:9" ht="18" customHeight="1">
      <c r="A40" s="90" t="s">
        <v>13</v>
      </c>
      <c r="B40" s="8" t="s">
        <v>182</v>
      </c>
      <c r="C40" s="91">
        <v>75</v>
      </c>
      <c r="D40" s="91"/>
      <c r="E40" s="91">
        <v>9</v>
      </c>
      <c r="F40" s="91">
        <f t="shared" si="20"/>
        <v>84</v>
      </c>
      <c r="G40" s="194"/>
    </row>
    <row r="41" spans="1:9" ht="18" customHeight="1">
      <c r="A41" s="90" t="s">
        <v>13</v>
      </c>
      <c r="B41" s="8" t="s">
        <v>185</v>
      </c>
      <c r="C41" s="91">
        <v>79.2</v>
      </c>
      <c r="D41" s="91"/>
      <c r="E41" s="91">
        <v>8</v>
      </c>
      <c r="F41" s="91">
        <f t="shared" si="20"/>
        <v>87.2</v>
      </c>
      <c r="G41" s="193"/>
    </row>
    <row r="42" spans="1:9" s="89" customFormat="1" ht="20.25" customHeight="1">
      <c r="A42" s="87">
        <v>10</v>
      </c>
      <c r="B42" s="4" t="s">
        <v>71</v>
      </c>
      <c r="C42" s="88">
        <f>SUM(C43:C44)</f>
        <v>828</v>
      </c>
      <c r="D42" s="88">
        <f t="shared" ref="D42:F42" si="21">SUM(D43:D44)</f>
        <v>0</v>
      </c>
      <c r="E42" s="88">
        <f t="shared" si="21"/>
        <v>64</v>
      </c>
      <c r="F42" s="88">
        <f t="shared" si="21"/>
        <v>892</v>
      </c>
      <c r="G42" s="152"/>
    </row>
    <row r="43" spans="1:9" ht="42" customHeight="1">
      <c r="A43" s="90" t="s">
        <v>13</v>
      </c>
      <c r="B43" s="47" t="s">
        <v>213</v>
      </c>
      <c r="C43" s="91">
        <v>828</v>
      </c>
      <c r="D43" s="91"/>
      <c r="E43" s="91">
        <v>14</v>
      </c>
      <c r="F43" s="91">
        <f t="shared" ref="F43:F46" si="22">C43-D43+E43</f>
        <v>842</v>
      </c>
      <c r="G43" s="155"/>
    </row>
    <row r="44" spans="1:9" s="86" customFormat="1" ht="39.75" customHeight="1">
      <c r="A44" s="46" t="s">
        <v>15</v>
      </c>
      <c r="B44" s="49" t="s">
        <v>113</v>
      </c>
      <c r="C44" s="81">
        <v>0</v>
      </c>
      <c r="D44" s="81"/>
      <c r="E44" s="81">
        <v>50</v>
      </c>
      <c r="F44" s="81">
        <f t="shared" si="22"/>
        <v>50</v>
      </c>
      <c r="G44" s="155"/>
      <c r="H44" s="48"/>
    </row>
    <row r="45" spans="1:9" s="89" customFormat="1" ht="25.5" customHeight="1">
      <c r="A45" s="87">
        <v>11</v>
      </c>
      <c r="B45" s="4" t="s">
        <v>227</v>
      </c>
      <c r="C45" s="88">
        <f>C46</f>
        <v>937</v>
      </c>
      <c r="D45" s="88">
        <f t="shared" ref="D45" si="23">D46</f>
        <v>0</v>
      </c>
      <c r="E45" s="88">
        <f t="shared" ref="E45" si="24">E46</f>
        <v>17</v>
      </c>
      <c r="F45" s="88">
        <f t="shared" si="22"/>
        <v>954</v>
      </c>
      <c r="G45" s="152"/>
      <c r="I45" s="148"/>
    </row>
    <row r="46" spans="1:9" ht="38.25" customHeight="1">
      <c r="A46" s="90" t="s">
        <v>13</v>
      </c>
      <c r="B46" s="47" t="s">
        <v>213</v>
      </c>
      <c r="C46" s="91">
        <v>937</v>
      </c>
      <c r="D46" s="91"/>
      <c r="E46" s="91">
        <v>17</v>
      </c>
      <c r="F46" s="91">
        <f t="shared" si="22"/>
        <v>954</v>
      </c>
      <c r="G46" s="154"/>
    </row>
    <row r="47" spans="1:9" s="89" customFormat="1">
      <c r="A47" s="87">
        <v>12</v>
      </c>
      <c r="B47" s="4" t="s">
        <v>228</v>
      </c>
      <c r="C47" s="88">
        <f>C48</f>
        <v>866</v>
      </c>
      <c r="D47" s="88">
        <f t="shared" ref="D47" si="25">D48</f>
        <v>0</v>
      </c>
      <c r="E47" s="88">
        <f t="shared" ref="E47" si="26">E48</f>
        <v>6</v>
      </c>
      <c r="F47" s="88">
        <f t="shared" ref="F47:F48" si="27">C47-D47+E47</f>
        <v>872</v>
      </c>
      <c r="G47" s="152"/>
      <c r="I47" s="148"/>
    </row>
    <row r="48" spans="1:9" ht="38.25" customHeight="1">
      <c r="A48" s="90" t="s">
        <v>13</v>
      </c>
      <c r="B48" s="47" t="s">
        <v>213</v>
      </c>
      <c r="C48" s="91">
        <v>866</v>
      </c>
      <c r="D48" s="91"/>
      <c r="E48" s="91">
        <v>6</v>
      </c>
      <c r="F48" s="91">
        <f t="shared" si="27"/>
        <v>872</v>
      </c>
      <c r="G48" s="154"/>
    </row>
    <row r="49" spans="1:9" s="89" customFormat="1">
      <c r="A49" s="87">
        <v>13</v>
      </c>
      <c r="B49" s="4" t="s">
        <v>229</v>
      </c>
      <c r="C49" s="88">
        <f>C50</f>
        <v>577</v>
      </c>
      <c r="D49" s="88">
        <f t="shared" ref="D49" si="28">D50</f>
        <v>0</v>
      </c>
      <c r="E49" s="88">
        <f t="shared" ref="E49" si="29">E50</f>
        <v>6</v>
      </c>
      <c r="F49" s="88">
        <f t="shared" ref="F49:F50" si="30">C49-D49+E49</f>
        <v>583</v>
      </c>
      <c r="G49" s="152"/>
      <c r="I49" s="148"/>
    </row>
    <row r="50" spans="1:9" ht="38.25" customHeight="1">
      <c r="A50" s="90" t="s">
        <v>13</v>
      </c>
      <c r="B50" s="47" t="s">
        <v>213</v>
      </c>
      <c r="C50" s="91">
        <v>577</v>
      </c>
      <c r="D50" s="91"/>
      <c r="E50" s="91">
        <v>6</v>
      </c>
      <c r="F50" s="91">
        <f t="shared" si="30"/>
        <v>583</v>
      </c>
      <c r="G50" s="154"/>
    </row>
    <row r="51" spans="1:9" s="89" customFormat="1" ht="18.75" customHeight="1">
      <c r="A51" s="87">
        <v>14</v>
      </c>
      <c r="B51" s="4" t="s">
        <v>218</v>
      </c>
      <c r="C51" s="88">
        <f>SUM(C52:C53)</f>
        <v>660</v>
      </c>
      <c r="D51" s="88">
        <f t="shared" ref="D51:F51" si="31">SUM(D52:D53)</f>
        <v>0</v>
      </c>
      <c r="E51" s="88">
        <f t="shared" si="31"/>
        <v>9</v>
      </c>
      <c r="F51" s="88">
        <f t="shared" si="31"/>
        <v>669</v>
      </c>
      <c r="G51" s="152"/>
    </row>
    <row r="52" spans="1:9" ht="22.5" customHeight="1">
      <c r="A52" s="90" t="s">
        <v>13</v>
      </c>
      <c r="B52" s="106" t="s">
        <v>219</v>
      </c>
      <c r="C52" s="91"/>
      <c r="D52" s="91"/>
      <c r="E52" s="91">
        <v>5</v>
      </c>
      <c r="F52" s="91">
        <f t="shared" ref="F52:F53" si="32">C52-D52+E52</f>
        <v>5</v>
      </c>
      <c r="G52" s="154" t="s">
        <v>223</v>
      </c>
    </row>
    <row r="53" spans="1:9" ht="38.25" customHeight="1">
      <c r="A53" s="90" t="s">
        <v>13</v>
      </c>
      <c r="B53" s="47" t="s">
        <v>213</v>
      </c>
      <c r="C53" s="91">
        <v>660</v>
      </c>
      <c r="D53" s="91"/>
      <c r="E53" s="91">
        <v>4</v>
      </c>
      <c r="F53" s="91">
        <f t="shared" si="32"/>
        <v>664</v>
      </c>
      <c r="G53" s="154"/>
    </row>
    <row r="54" spans="1:9" s="89" customFormat="1" ht="18.75" customHeight="1">
      <c r="A54" s="87">
        <v>15</v>
      </c>
      <c r="B54" s="4" t="s">
        <v>220</v>
      </c>
      <c r="C54" s="88">
        <f>C55</f>
        <v>0</v>
      </c>
      <c r="D54" s="88">
        <f t="shared" ref="D54:F54" si="33">D55</f>
        <v>0</v>
      </c>
      <c r="E54" s="88">
        <f t="shared" si="33"/>
        <v>5</v>
      </c>
      <c r="F54" s="88">
        <f t="shared" si="33"/>
        <v>5</v>
      </c>
      <c r="G54" s="152"/>
    </row>
    <row r="55" spans="1:9" ht="22.5" customHeight="1">
      <c r="A55" s="90" t="s">
        <v>13</v>
      </c>
      <c r="B55" s="106" t="s">
        <v>219</v>
      </c>
      <c r="C55" s="91"/>
      <c r="D55" s="91"/>
      <c r="E55" s="91">
        <v>5</v>
      </c>
      <c r="F55" s="91">
        <f t="shared" ref="F55" si="34">C55-D55+E55</f>
        <v>5</v>
      </c>
      <c r="G55" s="153" t="s">
        <v>223</v>
      </c>
    </row>
    <row r="56" spans="1:9" s="89" customFormat="1" ht="18.75" customHeight="1">
      <c r="A56" s="87">
        <v>16</v>
      </c>
      <c r="B56" s="4" t="s">
        <v>224</v>
      </c>
      <c r="C56" s="88">
        <f>SUM(C57:C57)</f>
        <v>0</v>
      </c>
      <c r="D56" s="88">
        <f>SUM(D57:D57)</f>
        <v>0</v>
      </c>
      <c r="E56" s="88">
        <f>SUM(E57:E57)</f>
        <v>10</v>
      </c>
      <c r="F56" s="88">
        <f>SUM(F57:F57)</f>
        <v>10</v>
      </c>
      <c r="G56" s="152"/>
    </row>
    <row r="57" spans="1:9" ht="46.5" customHeight="1">
      <c r="A57" s="90" t="s">
        <v>13</v>
      </c>
      <c r="B57" s="106" t="s">
        <v>222</v>
      </c>
      <c r="C57" s="91"/>
      <c r="D57" s="91"/>
      <c r="E57" s="91">
        <v>10</v>
      </c>
      <c r="F57" s="91">
        <f t="shared" ref="F57" si="35">C57-D57+E57</f>
        <v>10</v>
      </c>
      <c r="G57" s="153" t="s">
        <v>221</v>
      </c>
    </row>
    <row r="58" spans="1:9" s="89" customFormat="1" ht="23.25" customHeight="1">
      <c r="A58" s="87">
        <v>17</v>
      </c>
      <c r="B58" s="4" t="s">
        <v>230</v>
      </c>
      <c r="C58" s="88">
        <f>C59</f>
        <v>2545.1439999999998</v>
      </c>
      <c r="D58" s="88">
        <f t="shared" ref="D58:F58" si="36">D59</f>
        <v>0</v>
      </c>
      <c r="E58" s="88">
        <f t="shared" si="36"/>
        <v>152.40100000000001</v>
      </c>
      <c r="F58" s="88">
        <f t="shared" si="36"/>
        <v>2697.5449999999996</v>
      </c>
      <c r="G58" s="95"/>
    </row>
    <row r="59" spans="1:9" ht="38.25" customHeight="1">
      <c r="A59" s="90" t="s">
        <v>13</v>
      </c>
      <c r="B59" s="47" t="s">
        <v>213</v>
      </c>
      <c r="C59" s="91">
        <v>2545.1439999999998</v>
      </c>
      <c r="D59" s="91"/>
      <c r="E59" s="91">
        <v>152.40100000000001</v>
      </c>
      <c r="F59" s="91">
        <f t="shared" ref="F59" si="37">C59-D59+E59</f>
        <v>2697.5449999999996</v>
      </c>
      <c r="G59" s="153"/>
    </row>
  </sheetData>
  <mergeCells count="15">
    <mergeCell ref="G35:G36"/>
    <mergeCell ref="G39:G41"/>
    <mergeCell ref="G12:G13"/>
    <mergeCell ref="E6:E7"/>
    <mergeCell ref="G16:G21"/>
    <mergeCell ref="A2:G2"/>
    <mergeCell ref="A3:G3"/>
    <mergeCell ref="F4:G4"/>
    <mergeCell ref="A5:A7"/>
    <mergeCell ref="B5:B7"/>
    <mergeCell ref="C5:C7"/>
    <mergeCell ref="D5:E5"/>
    <mergeCell ref="F5:F7"/>
    <mergeCell ref="G5:G7"/>
    <mergeCell ref="D6:D7"/>
  </mergeCells>
  <pageMargins left="0.51181102362204722" right="0.11811023622047245" top="0.74803149606299213" bottom="0.55118110236220474" header="0.31496062992125984" footer="0.31496062992125984"/>
  <pageSetup paperSize="9" scale="95" orientation="landscape"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51"/>
  <sheetViews>
    <sheetView tabSelected="1" workbookViewId="0">
      <selection activeCell="J13" sqref="J13"/>
    </sheetView>
  </sheetViews>
  <sheetFormatPr defaultColWidth="9.140625" defaultRowHeight="15.75"/>
  <cols>
    <col min="1" max="1" width="6.85546875" style="197" customWidth="1"/>
    <col min="2" max="2" width="59" style="198" customWidth="1"/>
    <col min="3" max="4" width="12.5703125" style="197" customWidth="1"/>
    <col min="5" max="5" width="13.140625" style="197" customWidth="1"/>
    <col min="6" max="6" width="12.5703125" style="197" customWidth="1"/>
    <col min="7" max="7" width="23.42578125" style="201" customWidth="1"/>
    <col min="8" max="8" width="9.5703125" style="86" customWidth="1"/>
    <col min="9" max="16384" width="9.140625" style="86"/>
  </cols>
  <sheetData>
    <row r="1" spans="1:8">
      <c r="G1" s="199" t="s">
        <v>237</v>
      </c>
    </row>
    <row r="2" spans="1:8">
      <c r="A2" s="200" t="s">
        <v>238</v>
      </c>
      <c r="B2" s="200"/>
      <c r="C2" s="200"/>
      <c r="D2" s="200"/>
      <c r="E2" s="200"/>
      <c r="F2" s="200"/>
      <c r="G2" s="200"/>
      <c r="H2" s="201"/>
    </row>
    <row r="3" spans="1:8">
      <c r="A3" s="202" t="str">
        <f>'Bieu 1- Che do, chinh sách'!A4:K4</f>
        <v xml:space="preserve"> (Kèm theo Nghị quyết số:                  /NQ-HĐND ngày             /10/2024 của HĐND huyện Mường Tè)</v>
      </c>
      <c r="B3" s="203"/>
      <c r="C3" s="203"/>
      <c r="D3" s="203"/>
      <c r="E3" s="203"/>
      <c r="F3" s="203"/>
      <c r="G3" s="203"/>
      <c r="H3" s="201"/>
    </row>
    <row r="4" spans="1:8">
      <c r="A4" s="201"/>
      <c r="B4" s="201"/>
      <c r="C4" s="204"/>
      <c r="D4" s="204"/>
      <c r="E4" s="204"/>
      <c r="F4" s="205" t="s">
        <v>28</v>
      </c>
      <c r="G4" s="205"/>
      <c r="H4" s="201"/>
    </row>
    <row r="5" spans="1:8" ht="22.5" customHeight="1">
      <c r="A5" s="171" t="s">
        <v>0</v>
      </c>
      <c r="B5" s="171" t="s">
        <v>1</v>
      </c>
      <c r="C5" s="172" t="s">
        <v>239</v>
      </c>
      <c r="D5" s="172" t="s">
        <v>108</v>
      </c>
      <c r="E5" s="172"/>
      <c r="F5" s="172" t="s">
        <v>109</v>
      </c>
      <c r="G5" s="172" t="s">
        <v>2</v>
      </c>
      <c r="H5" s="199"/>
    </row>
    <row r="6" spans="1:8">
      <c r="A6" s="171"/>
      <c r="B6" s="171"/>
      <c r="C6" s="172"/>
      <c r="D6" s="172" t="s">
        <v>110</v>
      </c>
      <c r="E6" s="172" t="s">
        <v>111</v>
      </c>
      <c r="F6" s="172"/>
      <c r="G6" s="172"/>
      <c r="H6" s="199"/>
    </row>
    <row r="7" spans="1:8" ht="29.25" customHeight="1">
      <c r="A7" s="171"/>
      <c r="B7" s="171"/>
      <c r="C7" s="172"/>
      <c r="D7" s="172"/>
      <c r="E7" s="172"/>
      <c r="F7" s="172"/>
      <c r="G7" s="172"/>
      <c r="H7" s="199"/>
    </row>
    <row r="8" spans="1:8" s="207" customFormat="1">
      <c r="A8" s="68" t="s">
        <v>3</v>
      </c>
      <c r="B8" s="68" t="s">
        <v>4</v>
      </c>
      <c r="C8" s="111">
        <v>1</v>
      </c>
      <c r="D8" s="111">
        <v>2</v>
      </c>
      <c r="E8" s="111">
        <v>3</v>
      </c>
      <c r="F8" s="111">
        <v>4</v>
      </c>
      <c r="G8" s="68">
        <v>5</v>
      </c>
      <c r="H8" s="206"/>
    </row>
    <row r="9" spans="1:8" s="210" customFormat="1">
      <c r="A9" s="71"/>
      <c r="B9" s="71" t="s">
        <v>16</v>
      </c>
      <c r="C9" s="72">
        <f>C10</f>
        <v>4950</v>
      </c>
      <c r="D9" s="72">
        <f t="shared" ref="D9:F9" si="0">D10</f>
        <v>4950</v>
      </c>
      <c r="E9" s="72">
        <f t="shared" si="0"/>
        <v>4950</v>
      </c>
      <c r="F9" s="72">
        <f t="shared" si="0"/>
        <v>4950</v>
      </c>
      <c r="G9" s="208"/>
      <c r="H9" s="209"/>
    </row>
    <row r="10" spans="1:8" s="214" customFormat="1" ht="23.25" customHeight="1">
      <c r="A10" s="211" t="s">
        <v>3</v>
      </c>
      <c r="B10" s="212" t="s">
        <v>131</v>
      </c>
      <c r="C10" s="213">
        <f>C11+C28</f>
        <v>4950</v>
      </c>
      <c r="D10" s="213">
        <f t="shared" ref="D10:F10" si="1">D11+D28</f>
        <v>4950</v>
      </c>
      <c r="E10" s="213">
        <f t="shared" si="1"/>
        <v>4950</v>
      </c>
      <c r="F10" s="213">
        <f t="shared" si="1"/>
        <v>4950</v>
      </c>
      <c r="G10" s="110"/>
    </row>
    <row r="11" spans="1:8" s="214" customFormat="1" ht="31.5">
      <c r="A11" s="211" t="s">
        <v>12</v>
      </c>
      <c r="B11" s="212" t="s">
        <v>132</v>
      </c>
      <c r="C11" s="213">
        <f>C20</f>
        <v>2500</v>
      </c>
      <c r="D11" s="213">
        <f>D20</f>
        <v>2500</v>
      </c>
      <c r="E11" s="213">
        <f>E20</f>
        <v>2500</v>
      </c>
      <c r="F11" s="213">
        <f>F20</f>
        <v>2500</v>
      </c>
      <c r="G11" s="110"/>
    </row>
    <row r="12" spans="1:8" s="214" customFormat="1" ht="21.75" customHeight="1">
      <c r="A12" s="211">
        <v>1</v>
      </c>
      <c r="B12" s="212" t="s">
        <v>164</v>
      </c>
      <c r="C12" s="213">
        <f>C16+C34</f>
        <v>1300</v>
      </c>
      <c r="D12" s="213">
        <f>D16+D34</f>
        <v>1300</v>
      </c>
      <c r="E12" s="213">
        <f>E16+E34</f>
        <v>500</v>
      </c>
      <c r="F12" s="213">
        <f>F16+F34</f>
        <v>500</v>
      </c>
      <c r="G12" s="110"/>
    </row>
    <row r="13" spans="1:8" ht="42.75">
      <c r="A13" s="78" t="s">
        <v>136</v>
      </c>
      <c r="B13" s="76" t="s">
        <v>134</v>
      </c>
      <c r="C13" s="215">
        <f>C14</f>
        <v>2950</v>
      </c>
      <c r="D13" s="215">
        <f t="shared" ref="D13:F13" si="2">D14</f>
        <v>2950</v>
      </c>
      <c r="E13" s="215">
        <f t="shared" si="2"/>
        <v>2950</v>
      </c>
      <c r="F13" s="215">
        <f t="shared" si="2"/>
        <v>2950</v>
      </c>
      <c r="G13" s="46"/>
    </row>
    <row r="14" spans="1:8" ht="45">
      <c r="A14" s="216" t="s">
        <v>146</v>
      </c>
      <c r="B14" s="77" t="s">
        <v>135</v>
      </c>
      <c r="C14" s="215">
        <f>C16+C28</f>
        <v>2950</v>
      </c>
      <c r="D14" s="215">
        <f>D16+D28</f>
        <v>2950</v>
      </c>
      <c r="E14" s="215">
        <f>E16+E28</f>
        <v>2950</v>
      </c>
      <c r="F14" s="215">
        <f>F16+F28</f>
        <v>2950</v>
      </c>
      <c r="G14" s="46"/>
    </row>
    <row r="15" spans="1:8">
      <c r="A15" s="216" t="s">
        <v>138</v>
      </c>
      <c r="B15" s="217" t="s">
        <v>139</v>
      </c>
      <c r="C15" s="215">
        <f>C16+C17+C31</f>
        <v>3200</v>
      </c>
      <c r="D15" s="215">
        <f>D16+D17+D31</f>
        <v>3200</v>
      </c>
      <c r="E15" s="215">
        <f>E16+E17+E31</f>
        <v>500</v>
      </c>
      <c r="F15" s="215">
        <f>F16+F17+F31</f>
        <v>500</v>
      </c>
      <c r="G15" s="46"/>
    </row>
    <row r="16" spans="1:8">
      <c r="A16" s="216" t="s">
        <v>13</v>
      </c>
      <c r="B16" s="217" t="s">
        <v>156</v>
      </c>
      <c r="C16" s="215">
        <f>SUM(C17:C18)</f>
        <v>500</v>
      </c>
      <c r="D16" s="215">
        <f t="shared" ref="D16:F16" si="3">SUM(D17:D18)</f>
        <v>500</v>
      </c>
      <c r="E16" s="215">
        <f t="shared" si="3"/>
        <v>500</v>
      </c>
      <c r="F16" s="215">
        <f t="shared" si="3"/>
        <v>500</v>
      </c>
      <c r="G16" s="46"/>
    </row>
    <row r="17" spans="1:7" s="207" customFormat="1">
      <c r="A17" s="218"/>
      <c r="B17" s="219" t="s">
        <v>162</v>
      </c>
      <c r="C17" s="220">
        <v>500</v>
      </c>
      <c r="D17" s="220">
        <v>500</v>
      </c>
      <c r="E17" s="220"/>
      <c r="F17" s="220">
        <f t="shared" ref="F17:F18" si="4">C17-D17+E17</f>
        <v>0</v>
      </c>
      <c r="G17" s="221"/>
    </row>
    <row r="18" spans="1:7" s="207" customFormat="1">
      <c r="A18" s="218"/>
      <c r="B18" s="219" t="s">
        <v>163</v>
      </c>
      <c r="C18" s="220">
        <v>0</v>
      </c>
      <c r="D18" s="220"/>
      <c r="E18" s="220">
        <v>500</v>
      </c>
      <c r="F18" s="220">
        <f t="shared" si="4"/>
        <v>500</v>
      </c>
      <c r="G18" s="221"/>
    </row>
    <row r="19" spans="1:7" s="214" customFormat="1">
      <c r="A19" s="211">
        <v>2</v>
      </c>
      <c r="B19" s="212" t="s">
        <v>148</v>
      </c>
      <c r="C19" s="213"/>
      <c r="D19" s="213"/>
      <c r="E19" s="213"/>
      <c r="F19" s="213">
        <f>C19-D19+E19</f>
        <v>0</v>
      </c>
      <c r="G19" s="110"/>
    </row>
    <row r="20" spans="1:7" ht="42.75">
      <c r="A20" s="78">
        <v>1</v>
      </c>
      <c r="B20" s="76" t="s">
        <v>134</v>
      </c>
      <c r="C20" s="215">
        <f>C21</f>
        <v>2500</v>
      </c>
      <c r="D20" s="215">
        <f t="shared" ref="D20:F20" si="5">D21</f>
        <v>2500</v>
      </c>
      <c r="E20" s="215">
        <f t="shared" si="5"/>
        <v>2500</v>
      </c>
      <c r="F20" s="215">
        <f t="shared" si="5"/>
        <v>2500</v>
      </c>
      <c r="G20" s="46"/>
    </row>
    <row r="21" spans="1:7" ht="45">
      <c r="A21" s="216" t="s">
        <v>136</v>
      </c>
      <c r="B21" s="77" t="s">
        <v>135</v>
      </c>
      <c r="C21" s="215">
        <f>C22+C25</f>
        <v>2500</v>
      </c>
      <c r="D21" s="215">
        <f t="shared" ref="D21:F21" si="6">D22+D25</f>
        <v>2500</v>
      </c>
      <c r="E21" s="215">
        <f t="shared" si="6"/>
        <v>2500</v>
      </c>
      <c r="F21" s="215">
        <f t="shared" si="6"/>
        <v>2500</v>
      </c>
      <c r="G21" s="46"/>
    </row>
    <row r="22" spans="1:7" ht="30">
      <c r="A22" s="216" t="s">
        <v>137</v>
      </c>
      <c r="B22" s="77" t="s">
        <v>140</v>
      </c>
      <c r="C22" s="215">
        <f>SUM(C23:C24)</f>
        <v>2000</v>
      </c>
      <c r="D22" s="215">
        <f t="shared" ref="D22:F22" si="7">SUM(D23:D24)</f>
        <v>2000</v>
      </c>
      <c r="E22" s="215">
        <f t="shared" si="7"/>
        <v>0</v>
      </c>
      <c r="F22" s="215">
        <f t="shared" si="7"/>
        <v>0</v>
      </c>
      <c r="G22" s="46"/>
    </row>
    <row r="23" spans="1:7">
      <c r="A23" s="216" t="s">
        <v>13</v>
      </c>
      <c r="B23" s="217" t="s">
        <v>157</v>
      </c>
      <c r="C23" s="215">
        <v>1000</v>
      </c>
      <c r="D23" s="215">
        <v>1000</v>
      </c>
      <c r="E23" s="215"/>
      <c r="F23" s="215">
        <f t="shared" ref="F23:F24" si="8">C23-D23+E23</f>
        <v>0</v>
      </c>
      <c r="G23" s="46"/>
    </row>
    <row r="24" spans="1:7">
      <c r="A24" s="216" t="s">
        <v>13</v>
      </c>
      <c r="B24" s="217" t="s">
        <v>158</v>
      </c>
      <c r="C24" s="215">
        <v>1000</v>
      </c>
      <c r="D24" s="215">
        <v>1000</v>
      </c>
      <c r="E24" s="215"/>
      <c r="F24" s="215">
        <f t="shared" si="8"/>
        <v>0</v>
      </c>
      <c r="G24" s="46"/>
    </row>
    <row r="25" spans="1:7">
      <c r="A25" s="216" t="s">
        <v>138</v>
      </c>
      <c r="B25" s="217" t="s">
        <v>139</v>
      </c>
      <c r="C25" s="215">
        <f>C26+C27+C16</f>
        <v>500</v>
      </c>
      <c r="D25" s="215">
        <f>D26+D27+D16</f>
        <v>500</v>
      </c>
      <c r="E25" s="215">
        <f>E26+E27+E16</f>
        <v>2500</v>
      </c>
      <c r="F25" s="215">
        <f>F26+F27+F16</f>
        <v>2500</v>
      </c>
      <c r="G25" s="46"/>
    </row>
    <row r="26" spans="1:7">
      <c r="A26" s="216" t="s">
        <v>13</v>
      </c>
      <c r="B26" s="217" t="s">
        <v>141</v>
      </c>
      <c r="C26" s="215">
        <v>0</v>
      </c>
      <c r="D26" s="215"/>
      <c r="E26" s="215">
        <v>1000</v>
      </c>
      <c r="F26" s="215">
        <f t="shared" ref="F26:F27" si="9">C26-D26+E26</f>
        <v>1000</v>
      </c>
      <c r="G26" s="46"/>
    </row>
    <row r="27" spans="1:7" ht="78.75">
      <c r="A27" s="216" t="s">
        <v>13</v>
      </c>
      <c r="B27" s="217" t="s">
        <v>155</v>
      </c>
      <c r="C27" s="215">
        <v>0</v>
      </c>
      <c r="D27" s="215"/>
      <c r="E27" s="215">
        <v>1000</v>
      </c>
      <c r="F27" s="215">
        <f t="shared" si="9"/>
        <v>1000</v>
      </c>
      <c r="G27" s="46" t="s">
        <v>154</v>
      </c>
    </row>
    <row r="28" spans="1:7" s="214" customFormat="1" ht="21.75" customHeight="1">
      <c r="A28" s="211" t="s">
        <v>14</v>
      </c>
      <c r="B28" s="212" t="s">
        <v>142</v>
      </c>
      <c r="C28" s="213">
        <f>C29</f>
        <v>2450</v>
      </c>
      <c r="D28" s="213">
        <f t="shared" ref="D28:F28" si="10">D29</f>
        <v>2450</v>
      </c>
      <c r="E28" s="213">
        <f t="shared" si="10"/>
        <v>2450</v>
      </c>
      <c r="F28" s="213">
        <f t="shared" si="10"/>
        <v>2450</v>
      </c>
      <c r="G28" s="110"/>
    </row>
    <row r="29" spans="1:7" s="214" customFormat="1" ht="21.75" customHeight="1">
      <c r="A29" s="211">
        <v>1</v>
      </c>
      <c r="B29" s="212" t="s">
        <v>143</v>
      </c>
      <c r="C29" s="213">
        <f>C30+C41</f>
        <v>2450</v>
      </c>
      <c r="D29" s="213">
        <f t="shared" ref="D29:F29" si="11">D30+D41</f>
        <v>2450</v>
      </c>
      <c r="E29" s="213">
        <f t="shared" si="11"/>
        <v>2450</v>
      </c>
      <c r="F29" s="213">
        <f t="shared" si="11"/>
        <v>2450</v>
      </c>
      <c r="G29" s="110"/>
    </row>
    <row r="30" spans="1:7" s="214" customFormat="1" ht="21.75" customHeight="1">
      <c r="A30" s="211" t="s">
        <v>136</v>
      </c>
      <c r="B30" s="222" t="s">
        <v>144</v>
      </c>
      <c r="C30" s="213">
        <f>C31+C36</f>
        <v>2200</v>
      </c>
      <c r="D30" s="213">
        <f t="shared" ref="D30:E30" si="12">D31+D36</f>
        <v>2200</v>
      </c>
      <c r="E30" s="213">
        <f t="shared" si="12"/>
        <v>2200</v>
      </c>
      <c r="F30" s="213">
        <f t="shared" ref="F30:F44" si="13">C30-D30+E30</f>
        <v>2200</v>
      </c>
      <c r="G30" s="110"/>
    </row>
    <row r="31" spans="1:7" s="214" customFormat="1" ht="18" customHeight="1">
      <c r="A31" s="211" t="s">
        <v>146</v>
      </c>
      <c r="B31" s="222" t="s">
        <v>54</v>
      </c>
      <c r="C31" s="213">
        <f>SUM(C32:C34)</f>
        <v>2200</v>
      </c>
      <c r="D31" s="213">
        <f t="shared" ref="D31:F31" si="14">SUM(D32:D34)</f>
        <v>2200</v>
      </c>
      <c r="E31" s="213">
        <f t="shared" si="14"/>
        <v>0</v>
      </c>
      <c r="F31" s="213">
        <f t="shared" si="14"/>
        <v>0</v>
      </c>
      <c r="G31" s="110"/>
    </row>
    <row r="32" spans="1:7">
      <c r="A32" s="216" t="s">
        <v>13</v>
      </c>
      <c r="B32" s="217" t="s">
        <v>159</v>
      </c>
      <c r="C32" s="215">
        <v>700</v>
      </c>
      <c r="D32" s="215">
        <v>700</v>
      </c>
      <c r="E32" s="215"/>
      <c r="F32" s="215">
        <f t="shared" si="13"/>
        <v>0</v>
      </c>
      <c r="G32" s="46"/>
    </row>
    <row r="33" spans="1:8">
      <c r="A33" s="216" t="s">
        <v>13</v>
      </c>
      <c r="B33" s="217" t="s">
        <v>160</v>
      </c>
      <c r="C33" s="215">
        <v>700</v>
      </c>
      <c r="D33" s="215">
        <v>700</v>
      </c>
      <c r="E33" s="215"/>
      <c r="F33" s="215">
        <f t="shared" si="13"/>
        <v>0</v>
      </c>
      <c r="G33" s="46"/>
    </row>
    <row r="34" spans="1:8">
      <c r="A34" s="216" t="s">
        <v>13</v>
      </c>
      <c r="B34" s="217" t="s">
        <v>161</v>
      </c>
      <c r="C34" s="215">
        <v>800</v>
      </c>
      <c r="D34" s="215">
        <v>800</v>
      </c>
      <c r="E34" s="215"/>
      <c r="F34" s="215">
        <f t="shared" si="13"/>
        <v>0</v>
      </c>
      <c r="G34" s="46"/>
    </row>
    <row r="35" spans="1:8" ht="31.5">
      <c r="A35" s="216" t="s">
        <v>13</v>
      </c>
      <c r="B35" s="217" t="s">
        <v>165</v>
      </c>
      <c r="C35" s="215">
        <v>1500</v>
      </c>
      <c r="D35" s="215">
        <v>1500</v>
      </c>
      <c r="E35" s="215"/>
      <c r="F35" s="215">
        <f t="shared" si="13"/>
        <v>0</v>
      </c>
      <c r="G35" s="46"/>
    </row>
    <row r="36" spans="1:8" s="214" customFormat="1">
      <c r="A36" s="211" t="s">
        <v>147</v>
      </c>
      <c r="B36" s="212" t="s">
        <v>145</v>
      </c>
      <c r="C36" s="213">
        <f>SUM(C37:C39)</f>
        <v>0</v>
      </c>
      <c r="D36" s="213">
        <f t="shared" ref="D36:F36" si="15">SUM(D37:D39)</f>
        <v>0</v>
      </c>
      <c r="E36" s="213">
        <f t="shared" si="15"/>
        <v>2200</v>
      </c>
      <c r="F36" s="213">
        <f t="shared" si="15"/>
        <v>2200</v>
      </c>
      <c r="G36" s="110"/>
    </row>
    <row r="37" spans="1:8">
      <c r="A37" s="216" t="s">
        <v>13</v>
      </c>
      <c r="B37" s="217" t="s">
        <v>167</v>
      </c>
      <c r="C37" s="215">
        <v>0</v>
      </c>
      <c r="D37" s="215"/>
      <c r="E37" s="215">
        <v>700</v>
      </c>
      <c r="F37" s="215">
        <f t="shared" ref="F37:F40" si="16">C37-D37+E37</f>
        <v>700</v>
      </c>
      <c r="G37" s="46"/>
    </row>
    <row r="38" spans="1:8">
      <c r="A38" s="216" t="s">
        <v>13</v>
      </c>
      <c r="B38" s="217" t="s">
        <v>168</v>
      </c>
      <c r="C38" s="215">
        <v>0</v>
      </c>
      <c r="D38" s="215"/>
      <c r="E38" s="215">
        <v>700</v>
      </c>
      <c r="F38" s="215">
        <f t="shared" si="16"/>
        <v>700</v>
      </c>
      <c r="G38" s="46"/>
    </row>
    <row r="39" spans="1:8">
      <c r="A39" s="216" t="s">
        <v>13</v>
      </c>
      <c r="B39" s="217" t="s">
        <v>169</v>
      </c>
      <c r="C39" s="215">
        <v>0</v>
      </c>
      <c r="D39" s="215"/>
      <c r="E39" s="215">
        <v>800</v>
      </c>
      <c r="F39" s="215">
        <f t="shared" si="16"/>
        <v>800</v>
      </c>
      <c r="G39" s="46"/>
    </row>
    <row r="40" spans="1:8">
      <c r="A40" s="216" t="s">
        <v>13</v>
      </c>
      <c r="B40" s="217" t="s">
        <v>166</v>
      </c>
      <c r="C40" s="215">
        <v>0</v>
      </c>
      <c r="D40" s="215"/>
      <c r="E40" s="215">
        <v>1500</v>
      </c>
      <c r="F40" s="215">
        <f t="shared" si="16"/>
        <v>1500</v>
      </c>
      <c r="G40" s="46"/>
    </row>
    <row r="41" spans="1:8" s="214" customFormat="1">
      <c r="A41" s="211" t="s">
        <v>151</v>
      </c>
      <c r="B41" s="212" t="s">
        <v>149</v>
      </c>
      <c r="C41" s="213">
        <f>C42</f>
        <v>250</v>
      </c>
      <c r="D41" s="213">
        <f t="shared" ref="D41:F41" si="17">D42</f>
        <v>250</v>
      </c>
      <c r="E41" s="213">
        <f t="shared" si="17"/>
        <v>250</v>
      </c>
      <c r="F41" s="213">
        <f t="shared" si="17"/>
        <v>250</v>
      </c>
      <c r="G41" s="110"/>
    </row>
    <row r="42" spans="1:8" ht="28.5" customHeight="1">
      <c r="A42" s="216" t="s">
        <v>146</v>
      </c>
      <c r="B42" s="217" t="s">
        <v>150</v>
      </c>
      <c r="C42" s="215">
        <f>C43+C45</f>
        <v>250</v>
      </c>
      <c r="D42" s="215">
        <f t="shared" ref="D42:F42" si="18">D43+D45</f>
        <v>250</v>
      </c>
      <c r="E42" s="215">
        <f t="shared" si="18"/>
        <v>250</v>
      </c>
      <c r="F42" s="215">
        <f t="shared" si="18"/>
        <v>250</v>
      </c>
      <c r="G42" s="46"/>
    </row>
    <row r="43" spans="1:8">
      <c r="A43" s="216" t="s">
        <v>137</v>
      </c>
      <c r="B43" s="217" t="s">
        <v>152</v>
      </c>
      <c r="C43" s="215">
        <f>C44</f>
        <v>250</v>
      </c>
      <c r="D43" s="215">
        <f t="shared" ref="D43:F43" si="19">D44</f>
        <v>250</v>
      </c>
      <c r="E43" s="215">
        <f t="shared" si="19"/>
        <v>0</v>
      </c>
      <c r="F43" s="215">
        <f t="shared" si="19"/>
        <v>0</v>
      </c>
      <c r="G43" s="46"/>
    </row>
    <row r="44" spans="1:8">
      <c r="A44" s="216" t="s">
        <v>13</v>
      </c>
      <c r="B44" s="217" t="s">
        <v>42</v>
      </c>
      <c r="C44" s="215">
        <v>250</v>
      </c>
      <c r="D44" s="215">
        <v>250</v>
      </c>
      <c r="E44" s="215"/>
      <c r="F44" s="215">
        <f t="shared" si="13"/>
        <v>0</v>
      </c>
      <c r="G44" s="46"/>
    </row>
    <row r="45" spans="1:8">
      <c r="A45" s="216" t="s">
        <v>137</v>
      </c>
      <c r="B45" s="217" t="s">
        <v>153</v>
      </c>
      <c r="C45" s="215">
        <f>C46</f>
        <v>0</v>
      </c>
      <c r="D45" s="215">
        <f t="shared" ref="D45:F45" si="20">D46</f>
        <v>0</v>
      </c>
      <c r="E45" s="215">
        <f t="shared" si="20"/>
        <v>250</v>
      </c>
      <c r="F45" s="215">
        <f t="shared" si="20"/>
        <v>250</v>
      </c>
      <c r="G45" s="46"/>
    </row>
    <row r="46" spans="1:8">
      <c r="A46" s="216" t="s">
        <v>13</v>
      </c>
      <c r="B46" s="217" t="s">
        <v>170</v>
      </c>
      <c r="C46" s="215">
        <v>0</v>
      </c>
      <c r="D46" s="215"/>
      <c r="E46" s="215">
        <v>250</v>
      </c>
      <c r="F46" s="215">
        <f t="shared" ref="F46" si="21">C46-D46+E46</f>
        <v>250</v>
      </c>
      <c r="G46" s="46"/>
      <c r="H46" s="86" t="s">
        <v>171</v>
      </c>
    </row>
    <row r="47" spans="1:8" s="214" customFormat="1">
      <c r="A47" s="211">
        <v>2</v>
      </c>
      <c r="B47" s="212" t="s">
        <v>148</v>
      </c>
      <c r="C47" s="213">
        <f>C48</f>
        <v>998</v>
      </c>
      <c r="D47" s="213">
        <f t="shared" ref="D47:F48" si="22">D48</f>
        <v>498</v>
      </c>
      <c r="E47" s="213">
        <f t="shared" si="22"/>
        <v>498</v>
      </c>
      <c r="F47" s="213">
        <f>C47-D47+E47</f>
        <v>998</v>
      </c>
      <c r="G47" s="110"/>
    </row>
    <row r="48" spans="1:8" s="214" customFormat="1" ht="21.75" customHeight="1">
      <c r="A48" s="211" t="s">
        <v>176</v>
      </c>
      <c r="B48" s="222" t="s">
        <v>172</v>
      </c>
      <c r="C48" s="213">
        <f>C49</f>
        <v>998</v>
      </c>
      <c r="D48" s="213">
        <f t="shared" si="22"/>
        <v>498</v>
      </c>
      <c r="E48" s="213">
        <f t="shared" si="22"/>
        <v>498</v>
      </c>
      <c r="F48" s="213">
        <f t="shared" si="22"/>
        <v>998</v>
      </c>
      <c r="G48" s="110"/>
    </row>
    <row r="49" spans="1:7">
      <c r="A49" s="216" t="s">
        <v>13</v>
      </c>
      <c r="B49" s="217" t="s">
        <v>173</v>
      </c>
      <c r="C49" s="215">
        <f>SUM(C50:C51)</f>
        <v>998</v>
      </c>
      <c r="D49" s="215">
        <f t="shared" ref="D49:F49" si="23">SUM(D50:D51)</f>
        <v>498</v>
      </c>
      <c r="E49" s="215">
        <f t="shared" si="23"/>
        <v>498</v>
      </c>
      <c r="F49" s="215">
        <f t="shared" si="23"/>
        <v>998</v>
      </c>
      <c r="G49" s="46"/>
    </row>
    <row r="50" spans="1:7" s="207" customFormat="1">
      <c r="A50" s="218"/>
      <c r="B50" s="219" t="s">
        <v>174</v>
      </c>
      <c r="C50" s="220">
        <v>498</v>
      </c>
      <c r="D50" s="220">
        <v>498</v>
      </c>
      <c r="E50" s="220"/>
      <c r="F50" s="220">
        <f t="shared" ref="F50:F51" si="24">C50-D50+E50</f>
        <v>0</v>
      </c>
      <c r="G50" s="221"/>
    </row>
    <row r="51" spans="1:7" s="207" customFormat="1">
      <c r="A51" s="218"/>
      <c r="B51" s="219" t="s">
        <v>175</v>
      </c>
      <c r="C51" s="220">
        <v>500</v>
      </c>
      <c r="D51" s="220"/>
      <c r="E51" s="220">
        <v>498</v>
      </c>
      <c r="F51" s="220">
        <f t="shared" si="24"/>
        <v>998</v>
      </c>
      <c r="G51" s="221"/>
    </row>
  </sheetData>
  <mergeCells count="11">
    <mergeCell ref="E6:E7"/>
    <mergeCell ref="A2:G2"/>
    <mergeCell ref="A3:G3"/>
    <mergeCell ref="F4:G4"/>
    <mergeCell ref="A5:A7"/>
    <mergeCell ref="B5:B7"/>
    <mergeCell ref="C5:C7"/>
    <mergeCell ref="D5:E5"/>
    <mergeCell ref="F5:F7"/>
    <mergeCell ref="G5:G7"/>
    <mergeCell ref="D6:D7"/>
  </mergeCells>
  <pageMargins left="0.51181102362204722" right="0"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Sheet1</vt:lpstr>
      <vt:lpstr>Sheet2</vt:lpstr>
      <vt:lpstr>Sheet3</vt:lpstr>
      <vt:lpstr>Sheet4</vt:lpstr>
      <vt:lpstr>Sheet5</vt:lpstr>
      <vt:lpstr>Sheet6</vt:lpstr>
      <vt:lpstr>Sheet7</vt:lpstr>
      <vt:lpstr>Sheet8</vt:lpstr>
      <vt:lpstr>foxz</vt:lpstr>
      <vt:lpstr>B3-CT GNBV</vt:lpstr>
      <vt:lpstr>Bieu 1- Che do, chinh sách</vt:lpstr>
      <vt:lpstr>Bieu 2- PKPLB</vt:lpstr>
      <vt:lpstr>Bieu 3- ĐC Vốn cân đối</vt:lpstr>
      <vt:lpstr>Bieu 4- ĐC CTMTQG</vt:lpstr>
      <vt:lpstr>'B3-CT GNBV'!Print_Area</vt:lpstr>
      <vt:lpstr>'Bieu 1- Che do, chinh sách'!Print_Area</vt:lpstr>
      <vt:lpstr>'B3-CT GNBV'!Print_Titles</vt:lpstr>
      <vt:lpstr>'Bieu 1- Che do, chinh sách'!Print_Titles</vt:lpstr>
      <vt:lpstr>'Bieu 3- ĐC Vốn cân đối'!Print_Titles</vt:lpstr>
      <vt:lpstr>'Bieu 4- ĐC CTMTQG'!Print_Titles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2024-10-09T10:21:18Z</dcterms:modified>
</cp:coreProperties>
</file>